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866d78690840ce91/ドキュメント/パソコン教室/高知大学生協講習/2026年度実施用/"/>
    </mc:Choice>
  </mc:AlternateContent>
  <xr:revisionPtr revIDLastSave="0" documentId="8_{5579B210-1271-44FC-A146-FA4BF73DF21A}" xr6:coauthVersionLast="47" xr6:coauthVersionMax="47" xr10:uidLastSave="{00000000-0000-0000-0000-000000000000}"/>
  <bookViews>
    <workbookView xWindow="2730" yWindow="2730" windowWidth="21600" windowHeight="11295" xr2:uid="{23921986-BAEA-4641-9616-3820B9ECBA0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/>
  <c r="G12" i="1"/>
  <c r="C12" i="1"/>
  <c r="I6" i="1"/>
  <c r="I7" i="1"/>
  <c r="I8" i="1"/>
  <c r="I9" i="1"/>
  <c r="I10" i="1"/>
  <c r="I5" i="1"/>
  <c r="C11" i="1"/>
  <c r="D11" i="1"/>
  <c r="D14" i="1" s="1"/>
  <c r="E11" i="1"/>
  <c r="F11" i="1"/>
  <c r="F14" i="1" s="1"/>
  <c r="G11" i="1"/>
  <c r="H5" i="1"/>
  <c r="H6" i="1"/>
  <c r="H7" i="1"/>
  <c r="H8" i="1"/>
  <c r="H9" i="1"/>
  <c r="H10" i="1"/>
  <c r="I11" i="1" l="1"/>
  <c r="C14" i="1"/>
  <c r="H12" i="1"/>
  <c r="I12" i="1"/>
  <c r="G14" i="1"/>
  <c r="E14" i="1"/>
  <c r="H11" i="1"/>
  <c r="E15" i="1" s="1"/>
  <c r="F15" i="1" l="1"/>
  <c r="D15" i="1"/>
  <c r="C15" i="1"/>
  <c r="G15" i="1"/>
</calcChain>
</file>

<file path=xl/sharedStrings.xml><?xml version="1.0" encoding="utf-8"?>
<sst xmlns="http://schemas.openxmlformats.org/spreadsheetml/2006/main" count="19" uniqueCount="17">
  <si>
    <t>高知市</t>
    <rPh sb="0" eb="3">
      <t>コウチシ</t>
    </rPh>
    <phoneticPr fontId="1"/>
  </si>
  <si>
    <t>土佐市</t>
    <rPh sb="0" eb="3">
      <t>トサシ</t>
    </rPh>
    <phoneticPr fontId="1"/>
  </si>
  <si>
    <t>いの町</t>
    <rPh sb="2" eb="3">
      <t>チョウ</t>
    </rPh>
    <phoneticPr fontId="1"/>
  </si>
  <si>
    <t>合計</t>
    <rPh sb="0" eb="2">
      <t>ゴウケイ</t>
    </rPh>
    <phoneticPr fontId="1"/>
  </si>
  <si>
    <t>2026年度上半期売上実績表（単位:百万円）</t>
    <rPh sb="4" eb="6">
      <t>ネンド</t>
    </rPh>
    <rPh sb="6" eb="9">
      <t>カミハンキ</t>
    </rPh>
    <rPh sb="9" eb="14">
      <t>ウリアゲジッセキヒョウ</t>
    </rPh>
    <rPh sb="15" eb="17">
      <t>タンイ</t>
    </rPh>
    <rPh sb="18" eb="21">
      <t>ヒャクマンエン</t>
    </rPh>
    <phoneticPr fontId="1"/>
  </si>
  <si>
    <t>南国市</t>
    <rPh sb="0" eb="3">
      <t>ナンゴクシ</t>
    </rPh>
    <phoneticPr fontId="1"/>
  </si>
  <si>
    <t>須崎市</t>
    <rPh sb="0" eb="3">
      <t>スサキシ</t>
    </rPh>
    <phoneticPr fontId="1"/>
  </si>
  <si>
    <t>平均</t>
    <rPh sb="0" eb="2">
      <t>ヘイキン</t>
    </rPh>
    <phoneticPr fontId="1"/>
  </si>
  <si>
    <t>4月</t>
    <rPh sb="1" eb="2">
      <t>ガツ</t>
    </rPh>
    <phoneticPr fontId="1"/>
  </si>
  <si>
    <t>売上目標</t>
    <rPh sb="0" eb="4">
      <t>ウリアゲモクヒョウ</t>
    </rPh>
    <phoneticPr fontId="1"/>
  </si>
  <si>
    <t>差額</t>
    <rPh sb="0" eb="2">
      <t>サガク</t>
    </rPh>
    <phoneticPr fontId="1"/>
  </si>
  <si>
    <t>構成比</t>
    <rPh sb="0" eb="3">
      <t>コウセイヒ</t>
    </rPh>
    <phoneticPr fontId="1"/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</si>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</sst>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6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auto="1"/>
      </right>
      <top/>
      <bottom style="thin">
        <color indexed="64"/>
      </bottom>
      <diagonal/>
    </border>
    <border>
      <left style="medium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1" xfId="1" applyFont="1" applyBorder="1">
      <alignment vertical="center"/>
    </xf>
    <xf numFmtId="3" fontId="0" fillId="0" borderId="1" xfId="1" applyNumberFormat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10" fontId="0" fillId="0" borderId="9" xfId="2" applyNumberFormat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" fontId="0" fillId="0" borderId="12" xfId="1" applyNumberFormat="1" applyFont="1" applyBorder="1">
      <alignment vertical="center"/>
    </xf>
    <xf numFmtId="10" fontId="0" fillId="0" borderId="14" xfId="2" applyNumberFormat="1" applyFont="1" applyBorder="1">
      <alignment vertical="center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3" fontId="0" fillId="0" borderId="22" xfId="1" applyNumberFormat="1" applyFont="1" applyBorder="1">
      <alignment vertical="center"/>
    </xf>
    <xf numFmtId="10" fontId="0" fillId="0" borderId="24" xfId="2" applyNumberFormat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38" fontId="0" fillId="0" borderId="11" xfId="1" applyFont="1" applyBorder="1" applyAlignment="1">
      <alignment vertical="center"/>
    </xf>
    <xf numFmtId="38" fontId="0" fillId="0" borderId="3" xfId="1" applyFont="1" applyBorder="1" applyAlignment="1">
      <alignment vertical="center"/>
    </xf>
    <xf numFmtId="38" fontId="0" fillId="0" borderId="21" xfId="1" applyFont="1" applyBorder="1" applyAlignment="1">
      <alignment vertical="center"/>
    </xf>
    <xf numFmtId="38" fontId="0" fillId="0" borderId="26" xfId="1" applyFont="1" applyBorder="1" applyAlignment="1">
      <alignment vertical="center"/>
    </xf>
    <xf numFmtId="38" fontId="0" fillId="0" borderId="6" xfId="1" applyFont="1" applyBorder="1" applyAlignment="1">
      <alignment vertical="center"/>
    </xf>
    <xf numFmtId="38" fontId="0" fillId="0" borderId="12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22" xfId="1" applyFont="1" applyBorder="1" applyAlignment="1">
      <alignment vertical="center"/>
    </xf>
    <xf numFmtId="38" fontId="0" fillId="0" borderId="27" xfId="1" applyFont="1" applyBorder="1" applyAlignment="1">
      <alignment vertical="center"/>
    </xf>
    <xf numFmtId="38" fontId="0" fillId="0" borderId="7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23" xfId="1" applyFont="1" applyBorder="1" applyAlignment="1">
      <alignment vertical="center"/>
    </xf>
    <xf numFmtId="38" fontId="0" fillId="0" borderId="28" xfId="1" applyFont="1" applyBorder="1" applyAlignment="1">
      <alignment vertical="center"/>
    </xf>
    <xf numFmtId="38" fontId="0" fillId="0" borderId="8" xfId="1" applyFont="1" applyBorder="1" applyAlignment="1">
      <alignment vertical="center"/>
    </xf>
    <xf numFmtId="0" fontId="0" fillId="2" borderId="15" xfId="0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distributed" vertical="center"/>
    </xf>
    <xf numFmtId="0" fontId="0" fillId="2" borderId="17" xfId="0" applyFill="1" applyBorder="1" applyAlignment="1">
      <alignment horizontal="distributed" vertical="center"/>
    </xf>
    <xf numFmtId="0" fontId="0" fillId="2" borderId="19" xfId="0" applyFill="1" applyBorder="1" applyAlignment="1">
      <alignment horizontal="distributed" vertical="center"/>
    </xf>
    <xf numFmtId="0" fontId="3" fillId="0" borderId="0" xfId="0" applyFont="1" applyAlignment="1">
      <alignment horizontal="centerContinuous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6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>
                <a:solidFill>
                  <a:schemeClr val="accent6">
                    <a:lumMod val="50000"/>
                  </a:schemeClr>
                </a:solidFill>
              </a:rPr>
              <a:t>市別売上実績表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高知市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Sheet1!$B$5:$B$10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Sheet1!$C$5:$C$10</c:f>
              <c:numCache>
                <c:formatCode>#,##0_);[Red]\(#,##0\)</c:formatCode>
                <c:ptCount val="6"/>
                <c:pt idx="0">
                  <c:v>750</c:v>
                </c:pt>
                <c:pt idx="1">
                  <c:v>600</c:v>
                </c:pt>
                <c:pt idx="2">
                  <c:v>510</c:v>
                </c:pt>
                <c:pt idx="3">
                  <c:v>1580</c:v>
                </c:pt>
                <c:pt idx="4">
                  <c:v>320</c:v>
                </c:pt>
                <c:pt idx="5">
                  <c:v>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3-422B-A87D-AFCC65569D8F}"/>
            </c:ext>
          </c:extLst>
        </c:ser>
        <c:ser>
          <c:idx val="1"/>
          <c:order val="1"/>
          <c:tx>
            <c:strRef>
              <c:f>Sheet1!$D$4</c:f>
              <c:strCache>
                <c:ptCount val="1"/>
                <c:pt idx="0">
                  <c:v>南国市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Sheet1!$D$5:$D$10</c:f>
              <c:numCache>
                <c:formatCode>#,##0_);[Red]\(#,##0\)</c:formatCode>
                <c:ptCount val="6"/>
                <c:pt idx="0">
                  <c:v>840</c:v>
                </c:pt>
                <c:pt idx="1">
                  <c:v>870</c:v>
                </c:pt>
                <c:pt idx="2">
                  <c:v>520</c:v>
                </c:pt>
                <c:pt idx="3">
                  <c:v>1510</c:v>
                </c:pt>
                <c:pt idx="4">
                  <c:v>290</c:v>
                </c:pt>
                <c:pt idx="5">
                  <c:v>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C3-422B-A87D-AFCC65569D8F}"/>
            </c:ext>
          </c:extLst>
        </c:ser>
        <c:ser>
          <c:idx val="2"/>
          <c:order val="2"/>
          <c:tx>
            <c:strRef>
              <c:f>Sheet1!$E$4</c:f>
              <c:strCache>
                <c:ptCount val="1"/>
                <c:pt idx="0">
                  <c:v>土佐市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Sheet1!$E$5:$E$10</c:f>
              <c:numCache>
                <c:formatCode>#,##0_);[Red]\(#,##0\)</c:formatCode>
                <c:ptCount val="6"/>
                <c:pt idx="0">
                  <c:v>790</c:v>
                </c:pt>
                <c:pt idx="1">
                  <c:v>820</c:v>
                </c:pt>
                <c:pt idx="2">
                  <c:v>760</c:v>
                </c:pt>
                <c:pt idx="3">
                  <c:v>1480</c:v>
                </c:pt>
                <c:pt idx="4">
                  <c:v>410</c:v>
                </c:pt>
                <c:pt idx="5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C3-422B-A87D-AFCC65569D8F}"/>
            </c:ext>
          </c:extLst>
        </c:ser>
        <c:ser>
          <c:idx val="3"/>
          <c:order val="3"/>
          <c:tx>
            <c:strRef>
              <c:f>Sheet1!$F$4</c:f>
              <c:strCache>
                <c:ptCount val="1"/>
                <c:pt idx="0">
                  <c:v>須崎市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Sheet1!$F$5:$F$10</c:f>
              <c:numCache>
                <c:formatCode>#,##0_);[Red]\(#,##0\)</c:formatCode>
                <c:ptCount val="6"/>
                <c:pt idx="0">
                  <c:v>690</c:v>
                </c:pt>
                <c:pt idx="1">
                  <c:v>573</c:v>
                </c:pt>
                <c:pt idx="2">
                  <c:v>410</c:v>
                </c:pt>
                <c:pt idx="3">
                  <c:v>920</c:v>
                </c:pt>
                <c:pt idx="4">
                  <c:v>360</c:v>
                </c:pt>
                <c:pt idx="5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C3-422B-A87D-AFCC65569D8F}"/>
            </c:ext>
          </c:extLst>
        </c:ser>
        <c:ser>
          <c:idx val="4"/>
          <c:order val="4"/>
          <c:tx>
            <c:strRef>
              <c:f>Sheet1!$G$4</c:f>
              <c:strCache>
                <c:ptCount val="1"/>
                <c:pt idx="0">
                  <c:v>いの町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Sheet1!$G$5:$G$10</c:f>
              <c:numCache>
                <c:formatCode>#,##0_);[Red]\(#,##0\)</c:formatCode>
                <c:ptCount val="6"/>
                <c:pt idx="0">
                  <c:v>870</c:v>
                </c:pt>
                <c:pt idx="1">
                  <c:v>600</c:v>
                </c:pt>
                <c:pt idx="2">
                  <c:v>422</c:v>
                </c:pt>
                <c:pt idx="3">
                  <c:v>750</c:v>
                </c:pt>
                <c:pt idx="4">
                  <c:v>290</c:v>
                </c:pt>
                <c:pt idx="5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C3-422B-A87D-AFCC65569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62984656"/>
        <c:axId val="2062988496"/>
      </c:barChart>
      <c:catAx>
        <c:axId val="2062984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2988496"/>
        <c:crosses val="autoZero"/>
        <c:auto val="1"/>
        <c:lblAlgn val="ctr"/>
        <c:lblOffset val="100"/>
        <c:noMultiLvlLbl val="0"/>
      </c:catAx>
      <c:valAx>
        <c:axId val="206298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金額（単位：百万円）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298465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accent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Sheet1!$B$15</c:f>
              <c:strCache>
                <c:ptCount val="1"/>
                <c:pt idx="0">
                  <c:v>構成比</c:v>
                </c:pt>
              </c:strCache>
            </c:strRef>
          </c:tx>
          <c:dPt>
            <c:idx val="0"/>
            <c:bubble3D val="0"/>
            <c:explosion val="16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126-4C50-92A3-F3492B7D463E}"/>
              </c:ext>
            </c:extLst>
          </c:dPt>
          <c:dPt>
            <c:idx val="1"/>
            <c:bubble3D val="0"/>
            <c:spPr>
              <a:solidFill>
                <a:schemeClr val="accent2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391-4464-9F1D-D368D1902929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391-4464-9F1D-D368D1902929}"/>
              </c:ext>
            </c:extLst>
          </c:dPt>
          <c:dPt>
            <c:idx val="3"/>
            <c:bubble3D val="0"/>
            <c:spPr>
              <a:solidFill>
                <a:schemeClr val="accent2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391-4464-9F1D-D368D1902929}"/>
              </c:ext>
            </c:extLst>
          </c:dPt>
          <c:dPt>
            <c:idx val="4"/>
            <c:bubble3D val="0"/>
            <c:spPr>
              <a:solidFill>
                <a:schemeClr val="accent2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391-4464-9F1D-D368D1902929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Sheet1!$C$4:$G$4</c:f>
              <c:strCache>
                <c:ptCount val="5"/>
                <c:pt idx="0">
                  <c:v>高知市</c:v>
                </c:pt>
                <c:pt idx="1">
                  <c:v>南国市</c:v>
                </c:pt>
                <c:pt idx="2">
                  <c:v>土佐市</c:v>
                </c:pt>
                <c:pt idx="3">
                  <c:v>須崎市</c:v>
                </c:pt>
                <c:pt idx="4">
                  <c:v>いの町</c:v>
                </c:pt>
              </c:strCache>
            </c:strRef>
          </c:cat>
          <c:val>
            <c:numRef>
              <c:f>Sheet1!$C$15:$G$15</c:f>
              <c:numCache>
                <c:formatCode>0.00%</c:formatCode>
                <c:ptCount val="5"/>
                <c:pt idx="0">
                  <c:v>0.21569224522939504</c:v>
                </c:pt>
                <c:pt idx="1">
                  <c:v>0.23751522533495736</c:v>
                </c:pt>
                <c:pt idx="2">
                  <c:v>0.23548518067397484</c:v>
                </c:pt>
                <c:pt idx="3">
                  <c:v>0.15697320341047502</c:v>
                </c:pt>
                <c:pt idx="4">
                  <c:v>0.15433414535119772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26-4C50-92A3-F3492B7D463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238124</xdr:rowOff>
    </xdr:from>
    <xdr:to>
      <xdr:col>9</xdr:col>
      <xdr:colOff>0</xdr:colOff>
      <xdr:row>28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F1DBBF4-6B70-A0DE-4A04-9CF5B09C21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9</xdr:col>
      <xdr:colOff>0</xdr:colOff>
      <xdr:row>42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F88A041-2163-249F-559E-B2BD558BE4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A83AF-BD32-43CA-8E0A-0CA1DA189766}">
  <dimension ref="A2:I30"/>
  <sheetViews>
    <sheetView tabSelected="1" zoomScaleNormal="100" workbookViewId="0">
      <selection activeCell="B1" sqref="B1"/>
    </sheetView>
  </sheetViews>
  <sheetFormatPr defaultRowHeight="18.75" x14ac:dyDescent="0.4"/>
  <cols>
    <col min="1" max="1" width="2.625" customWidth="1"/>
    <col min="3" max="7" width="7.625" customWidth="1"/>
    <col min="8" max="9" width="9.625" customWidth="1"/>
  </cols>
  <sheetData>
    <row r="2" spans="2:9" x14ac:dyDescent="0.4">
      <c r="B2" s="49" t="s">
        <v>4</v>
      </c>
      <c r="C2" s="49"/>
      <c r="D2" s="49"/>
      <c r="E2" s="49"/>
      <c r="F2" s="49"/>
      <c r="G2" s="49"/>
      <c r="H2" s="49"/>
      <c r="I2" s="49"/>
    </row>
    <row r="3" spans="2:9" ht="9" customHeight="1" thickBot="1" x14ac:dyDescent="0.45"/>
    <row r="4" spans="2:9" ht="19.5" thickBot="1" x14ac:dyDescent="0.45">
      <c r="B4" s="37"/>
      <c r="C4" s="38" t="s">
        <v>0</v>
      </c>
      <c r="D4" s="39" t="s">
        <v>5</v>
      </c>
      <c r="E4" s="39" t="s">
        <v>1</v>
      </c>
      <c r="F4" s="39" t="s">
        <v>6</v>
      </c>
      <c r="G4" s="40" t="s">
        <v>2</v>
      </c>
      <c r="H4" s="41" t="s">
        <v>3</v>
      </c>
      <c r="I4" s="42" t="s">
        <v>7</v>
      </c>
    </row>
    <row r="5" spans="2:9" ht="19.5" thickTop="1" x14ac:dyDescent="0.4">
      <c r="B5" s="43" t="s">
        <v>8</v>
      </c>
      <c r="C5" s="22">
        <v>750</v>
      </c>
      <c r="D5" s="23">
        <v>840</v>
      </c>
      <c r="E5" s="23">
        <v>790</v>
      </c>
      <c r="F5" s="23">
        <v>690</v>
      </c>
      <c r="G5" s="24">
        <v>870</v>
      </c>
      <c r="H5" s="25">
        <f t="shared" ref="H5:H11" si="0">SUM(C5:G5)</f>
        <v>3940</v>
      </c>
      <c r="I5" s="26">
        <f t="shared" ref="I5:I11" si="1">AVERAGE(C5:G5)</f>
        <v>788</v>
      </c>
    </row>
    <row r="6" spans="2:9" x14ac:dyDescent="0.4">
      <c r="B6" s="44" t="s">
        <v>12</v>
      </c>
      <c r="C6" s="27">
        <v>600</v>
      </c>
      <c r="D6" s="28">
        <v>870</v>
      </c>
      <c r="E6" s="28">
        <v>820</v>
      </c>
      <c r="F6" s="28">
        <v>573</v>
      </c>
      <c r="G6" s="29">
        <v>600</v>
      </c>
      <c r="H6" s="30">
        <f t="shared" si="0"/>
        <v>3463</v>
      </c>
      <c r="I6" s="31">
        <f t="shared" si="1"/>
        <v>692.6</v>
      </c>
    </row>
    <row r="7" spans="2:9" x14ac:dyDescent="0.4">
      <c r="B7" s="44" t="s">
        <v>13</v>
      </c>
      <c r="C7" s="27">
        <v>510</v>
      </c>
      <c r="D7" s="28">
        <v>520</v>
      </c>
      <c r="E7" s="28">
        <v>760</v>
      </c>
      <c r="F7" s="28">
        <v>410</v>
      </c>
      <c r="G7" s="29">
        <v>422</v>
      </c>
      <c r="H7" s="30">
        <f t="shared" si="0"/>
        <v>2622</v>
      </c>
      <c r="I7" s="31">
        <f t="shared" si="1"/>
        <v>524.4</v>
      </c>
    </row>
    <row r="8" spans="2:9" x14ac:dyDescent="0.4">
      <c r="B8" s="44" t="s">
        <v>14</v>
      </c>
      <c r="C8" s="27">
        <v>1580</v>
      </c>
      <c r="D8" s="28">
        <v>1510</v>
      </c>
      <c r="E8" s="28">
        <v>1480</v>
      </c>
      <c r="F8" s="28">
        <v>920</v>
      </c>
      <c r="G8" s="29">
        <v>750</v>
      </c>
      <c r="H8" s="30">
        <f t="shared" si="0"/>
        <v>6240</v>
      </c>
      <c r="I8" s="31">
        <f t="shared" si="1"/>
        <v>1248</v>
      </c>
    </row>
    <row r="9" spans="2:9" x14ac:dyDescent="0.4">
      <c r="B9" s="44" t="s">
        <v>15</v>
      </c>
      <c r="C9" s="27">
        <v>320</v>
      </c>
      <c r="D9" s="28">
        <v>290</v>
      </c>
      <c r="E9" s="28">
        <v>410</v>
      </c>
      <c r="F9" s="28">
        <v>360</v>
      </c>
      <c r="G9" s="29">
        <v>290</v>
      </c>
      <c r="H9" s="30">
        <f t="shared" si="0"/>
        <v>1670</v>
      </c>
      <c r="I9" s="31">
        <f t="shared" si="1"/>
        <v>334</v>
      </c>
    </row>
    <row r="10" spans="2:9" ht="19.5" thickBot="1" x14ac:dyDescent="0.45">
      <c r="B10" s="45" t="s">
        <v>16</v>
      </c>
      <c r="C10" s="32">
        <v>490</v>
      </c>
      <c r="D10" s="33">
        <v>650</v>
      </c>
      <c r="E10" s="33">
        <v>380</v>
      </c>
      <c r="F10" s="33">
        <v>140</v>
      </c>
      <c r="G10" s="34">
        <v>109</v>
      </c>
      <c r="H10" s="35">
        <f t="shared" si="0"/>
        <v>1769</v>
      </c>
      <c r="I10" s="36">
        <f t="shared" si="1"/>
        <v>353.8</v>
      </c>
    </row>
    <row r="11" spans="2:9" ht="19.5" thickTop="1" x14ac:dyDescent="0.4">
      <c r="B11" s="46" t="s">
        <v>3</v>
      </c>
      <c r="C11" s="8">
        <f>SUM(C5:C10)</f>
        <v>4250</v>
      </c>
      <c r="D11" s="4">
        <f>SUM(D5:D10)</f>
        <v>4680</v>
      </c>
      <c r="E11" s="4">
        <f>SUM(E5:E10)</f>
        <v>4640</v>
      </c>
      <c r="F11" s="4">
        <f>SUM(F5:F10)</f>
        <v>3093</v>
      </c>
      <c r="G11" s="12">
        <f>SUM(G5:G10)</f>
        <v>3041</v>
      </c>
      <c r="H11" s="16">
        <f t="shared" si="0"/>
        <v>19704</v>
      </c>
      <c r="I11" s="5">
        <f t="shared" si="1"/>
        <v>3940.8</v>
      </c>
    </row>
    <row r="12" spans="2:9" x14ac:dyDescent="0.4">
      <c r="B12" s="47" t="s">
        <v>7</v>
      </c>
      <c r="C12" s="9">
        <f t="shared" ref="C12:I12" si="2">AVERAGE(C5:C10)</f>
        <v>708.33333333333337</v>
      </c>
      <c r="D12" s="2">
        <f t="shared" si="2"/>
        <v>780</v>
      </c>
      <c r="E12" s="2">
        <f t="shared" si="2"/>
        <v>773.33333333333337</v>
      </c>
      <c r="F12" s="2">
        <f t="shared" si="2"/>
        <v>515.5</v>
      </c>
      <c r="G12" s="13">
        <f t="shared" si="2"/>
        <v>506.83333333333331</v>
      </c>
      <c r="H12" s="17">
        <f t="shared" si="2"/>
        <v>3284</v>
      </c>
      <c r="I12" s="6">
        <f t="shared" si="2"/>
        <v>656.80000000000007</v>
      </c>
    </row>
    <row r="13" spans="2:9" x14ac:dyDescent="0.4">
      <c r="B13" s="47" t="s">
        <v>9</v>
      </c>
      <c r="C13" s="9">
        <v>5000</v>
      </c>
      <c r="D13" s="2">
        <v>4600</v>
      </c>
      <c r="E13" s="2">
        <v>4500</v>
      </c>
      <c r="F13" s="2">
        <v>4800</v>
      </c>
      <c r="G13" s="13">
        <v>4200</v>
      </c>
      <c r="H13" s="18"/>
      <c r="I13" s="19"/>
    </row>
    <row r="14" spans="2:9" x14ac:dyDescent="0.4">
      <c r="B14" s="47" t="s">
        <v>10</v>
      </c>
      <c r="C14" s="10">
        <f>C11-C13</f>
        <v>-750</v>
      </c>
      <c r="D14" s="3">
        <f t="shared" ref="D14:F14" si="3">D11-D13</f>
        <v>80</v>
      </c>
      <c r="E14" s="3">
        <f t="shared" si="3"/>
        <v>140</v>
      </c>
      <c r="F14" s="3">
        <f t="shared" si="3"/>
        <v>-1707</v>
      </c>
      <c r="G14" s="14">
        <f>G11-G13</f>
        <v>-1159</v>
      </c>
      <c r="H14" s="18"/>
      <c r="I14" s="19"/>
    </row>
    <row r="15" spans="2:9" ht="19.5" thickBot="1" x14ac:dyDescent="0.45">
      <c r="B15" s="48" t="s">
        <v>11</v>
      </c>
      <c r="C15" s="11">
        <f>C11/$H$11</f>
        <v>0.21569224522939504</v>
      </c>
      <c r="D15" s="7">
        <f>D11/$H$11</f>
        <v>0.23751522533495736</v>
      </c>
      <c r="E15" s="7">
        <f>E11/$H$11</f>
        <v>0.23548518067397484</v>
      </c>
      <c r="F15" s="7">
        <f>F11/$H$11</f>
        <v>0.15697320341047502</v>
      </c>
      <c r="G15" s="15">
        <f>G11/$H$11</f>
        <v>0.15433414535119772</v>
      </c>
      <c r="H15" s="20"/>
      <c r="I15" s="21"/>
    </row>
    <row r="30" spans="1:1" x14ac:dyDescent="0.4">
      <c r="A30" s="1"/>
    </row>
  </sheetData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EFF2-189A-48E1-A133-A5A62B55911E}">
  <dimension ref="A1"/>
  <sheetViews>
    <sheetView workbookViewId="0">
      <selection activeCell="E18" sqref="E18"/>
    </sheetView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政行 山北</dc:creator>
  <cp:lastModifiedBy>政行 山北</cp:lastModifiedBy>
  <cp:lastPrinted>2026-06-09T10:13:43Z</cp:lastPrinted>
  <dcterms:created xsi:type="dcterms:W3CDTF">2026-05-19T10:12:20Z</dcterms:created>
  <dcterms:modified xsi:type="dcterms:W3CDTF">2026-07-03T06:06:08Z</dcterms:modified>
</cp:coreProperties>
</file>