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866d78690840ce91/ドキュメント/パソコン教室/高知大学生協講習/2026年度実施用/"/>
    </mc:Choice>
  </mc:AlternateContent>
  <xr:revisionPtr revIDLastSave="1" documentId="8_{643CD1DC-0A39-475D-9F88-D30D83AC2EDA}" xr6:coauthVersionLast="47" xr6:coauthVersionMax="47" xr10:uidLastSave="{3A236112-C6CD-4AB4-B7CE-53DC88DC4649}"/>
  <bookViews>
    <workbookView xWindow="2730" yWindow="2730" windowWidth="21600" windowHeight="11295" tabRatio="859" xr2:uid="{00000000-000D-0000-FFFF-FFFF00000000}"/>
  </bookViews>
  <sheets>
    <sheet name="Sheet1" sheetId="18" r:id="rId1"/>
    <sheet name="関数入力" sheetId="1" r:id="rId2"/>
    <sheet name="ROUND結果" sheetId="4" r:id="rId3"/>
    <sheet name="関数のネスト" sheetId="11" r:id="rId4"/>
    <sheet name="関数のネスト結果" sheetId="12" r:id="rId5"/>
    <sheet name="INT関数" sheetId="14" r:id="rId6"/>
    <sheet name="INT結果" sheetId="15" r:id="rId7"/>
    <sheet name="COUNT" sheetId="5" r:id="rId8"/>
    <sheet name="COUNT結果" sheetId="10" r:id="rId9"/>
    <sheet name="判定" sheetId="8" r:id="rId10"/>
    <sheet name="判定結果" sheetId="9" r:id="rId11"/>
    <sheet name="問題8" sheetId="34" r:id="rId12"/>
    <sheet name="完成8" sheetId="35" r:id="rId13"/>
    <sheet name="問8OR" sheetId="36" r:id="rId14"/>
  </sheets>
  <externalReferences>
    <externalReference r:id="rId15"/>
    <externalReference r:id="rId16"/>
  </externalReferences>
  <definedNames>
    <definedName name="商品">[1]一覧!$B$3:$D$8</definedName>
    <definedName name="商品コード">[1]一覧!$B$3:$B$8</definedName>
    <definedName name="商品台帳">[2]Sheet2!$B$2:$D$7</definedName>
    <definedName name="店舗">[1]一覧!$F$3:$F$7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36" l="1"/>
  <c r="I14" i="36"/>
  <c r="F14" i="36"/>
  <c r="G13" i="36"/>
  <c r="I13" i="36"/>
  <c r="F13" i="36"/>
  <c r="G12" i="36"/>
  <c r="I12" i="36"/>
  <c r="F12" i="36"/>
  <c r="G11" i="36"/>
  <c r="I11" i="36"/>
  <c r="F11" i="36"/>
  <c r="G10" i="36"/>
  <c r="I10" i="36"/>
  <c r="F10" i="36"/>
  <c r="G9" i="36"/>
  <c r="I9" i="36"/>
  <c r="F9" i="36"/>
  <c r="G8" i="36"/>
  <c r="I8" i="36"/>
  <c r="F8" i="36"/>
  <c r="G7" i="36"/>
  <c r="I7" i="36"/>
  <c r="F7" i="36"/>
  <c r="G6" i="36"/>
  <c r="I6" i="36"/>
  <c r="F6" i="36"/>
  <c r="G5" i="36"/>
  <c r="I5" i="36"/>
  <c r="F5" i="36"/>
  <c r="G14" i="35"/>
  <c r="I14" i="35"/>
  <c r="F14" i="35"/>
  <c r="G13" i="35"/>
  <c r="I13" i="35"/>
  <c r="F13" i="35"/>
  <c r="G12" i="35"/>
  <c r="I12" i="35"/>
  <c r="F12" i="35"/>
  <c r="G11" i="35"/>
  <c r="I11" i="35"/>
  <c r="F11" i="35"/>
  <c r="G10" i="35"/>
  <c r="I10" i="35"/>
  <c r="F10" i="35"/>
  <c r="G9" i="35"/>
  <c r="I9" i="35"/>
  <c r="F9" i="35"/>
  <c r="G8" i="35"/>
  <c r="I8" i="35"/>
  <c r="F8" i="35"/>
  <c r="G7" i="35"/>
  <c r="I7" i="35"/>
  <c r="F7" i="35"/>
  <c r="G6" i="35"/>
  <c r="I6" i="35"/>
  <c r="F6" i="35"/>
  <c r="G5" i="35"/>
  <c r="I5" i="35"/>
  <c r="F5" i="35"/>
  <c r="D19" i="10"/>
  <c r="E19" i="10"/>
  <c r="F19" i="10"/>
  <c r="G19" i="10"/>
  <c r="C19" i="10"/>
  <c r="D8" i="15"/>
  <c r="D7" i="15"/>
  <c r="D6" i="15"/>
  <c r="D5" i="15"/>
  <c r="D4" i="15"/>
  <c r="D3" i="15"/>
  <c r="H6" i="12"/>
  <c r="H7" i="12"/>
  <c r="H8" i="12"/>
  <c r="H9" i="12"/>
  <c r="H5" i="12"/>
  <c r="G9" i="12"/>
  <c r="F9" i="12"/>
  <c r="E9" i="12"/>
  <c r="D9" i="12"/>
  <c r="C9" i="12"/>
  <c r="B9" i="12"/>
  <c r="G9" i="11"/>
  <c r="F9" i="11"/>
  <c r="E9" i="11"/>
  <c r="D9" i="11"/>
  <c r="C9" i="11"/>
  <c r="B9" i="11"/>
  <c r="D14" i="10"/>
  <c r="E14" i="10"/>
  <c r="F14" i="10"/>
  <c r="G14" i="10"/>
  <c r="D15" i="10"/>
  <c r="E15" i="10"/>
  <c r="F15" i="10"/>
  <c r="G15" i="10"/>
  <c r="D16" i="10"/>
  <c r="E16" i="10"/>
  <c r="F16" i="10"/>
  <c r="G16" i="10"/>
  <c r="D17" i="10"/>
  <c r="E17" i="10"/>
  <c r="F17" i="10"/>
  <c r="G17" i="10"/>
  <c r="C17" i="10"/>
  <c r="C16" i="10"/>
  <c r="C15" i="10"/>
  <c r="C14" i="10"/>
  <c r="H5" i="9"/>
  <c r="I5" i="9"/>
  <c r="H6" i="9"/>
  <c r="I6" i="9"/>
  <c r="H7" i="9"/>
  <c r="I7" i="9"/>
  <c r="H8" i="9"/>
  <c r="I8" i="9"/>
  <c r="H9" i="9"/>
  <c r="I9" i="9"/>
  <c r="H10" i="9"/>
  <c r="I10" i="9"/>
  <c r="H11" i="9"/>
  <c r="I11" i="9"/>
  <c r="H12" i="9"/>
  <c r="I12" i="9"/>
  <c r="H13" i="9"/>
  <c r="I13" i="9"/>
  <c r="H4" i="9"/>
  <c r="I4" i="9"/>
  <c r="H5" i="4"/>
  <c r="K5" i="4"/>
  <c r="H6" i="4"/>
  <c r="K6" i="4"/>
  <c r="H7" i="4"/>
  <c r="K7" i="4"/>
  <c r="H8" i="4"/>
  <c r="K8" i="4"/>
  <c r="B9" i="4"/>
  <c r="C9" i="4"/>
  <c r="D9" i="4"/>
  <c r="E9" i="4"/>
  <c r="H9" i="4"/>
  <c r="K9" i="4"/>
  <c r="F9" i="4"/>
  <c r="G9" i="4"/>
  <c r="E9" i="1"/>
  <c r="F9" i="1"/>
  <c r="G9" i="1"/>
  <c r="B9" i="1"/>
  <c r="C9" i="1"/>
  <c r="D9" i="1"/>
  <c r="H6" i="1"/>
  <c r="H7" i="1"/>
  <c r="H8" i="1"/>
  <c r="H5" i="1"/>
  <c r="H9" i="1"/>
  <c r="I5" i="4"/>
  <c r="I9" i="4"/>
  <c r="I8" i="4"/>
  <c r="I7" i="4"/>
  <c r="I6" i="4"/>
  <c r="J5" i="4"/>
  <c r="J9" i="4"/>
  <c r="J8" i="4"/>
  <c r="J7" i="4"/>
  <c r="J6" i="4"/>
</calcChain>
</file>

<file path=xl/sharedStrings.xml><?xml version="1.0" encoding="utf-8"?>
<sst xmlns="http://schemas.openxmlformats.org/spreadsheetml/2006/main" count="280" uniqueCount="73">
  <si>
    <t>はりまや店</t>
    <rPh sb="4" eb="5">
      <t>ミセ</t>
    </rPh>
    <phoneticPr fontId="4"/>
  </si>
  <si>
    <t>朝倉店</t>
    <rPh sb="0" eb="2">
      <t>アサクラ</t>
    </rPh>
    <rPh sb="2" eb="3">
      <t>テン</t>
    </rPh>
    <phoneticPr fontId="4"/>
  </si>
  <si>
    <t>桟橋店</t>
    <rPh sb="0" eb="2">
      <t>サンバシ</t>
    </rPh>
    <rPh sb="2" eb="3">
      <t>ミセ</t>
    </rPh>
    <phoneticPr fontId="4"/>
  </si>
  <si>
    <t>高須店</t>
    <rPh sb="0" eb="2">
      <t>タカス</t>
    </rPh>
    <rPh sb="2" eb="3">
      <t>テン</t>
    </rPh>
    <phoneticPr fontId="4"/>
  </si>
  <si>
    <t>全店合計</t>
    <rPh sb="0" eb="2">
      <t>ゼンテン</t>
    </rPh>
    <rPh sb="2" eb="4">
      <t>ゴウケイ</t>
    </rPh>
    <phoneticPr fontId="4"/>
  </si>
  <si>
    <t>上期</t>
    <rPh sb="0" eb="2">
      <t>カミキ</t>
    </rPh>
    <phoneticPr fontId="4"/>
  </si>
  <si>
    <t>下期</t>
    <rPh sb="0" eb="2">
      <t>シモキ</t>
    </rPh>
    <phoneticPr fontId="4"/>
  </si>
  <si>
    <t>平均</t>
    <rPh sb="0" eb="2">
      <t>ヘイキン</t>
    </rPh>
    <phoneticPr fontId="4"/>
  </si>
  <si>
    <t>四捨五入</t>
    <rPh sb="0" eb="4">
      <t>シシャゴニュウ</t>
    </rPh>
    <phoneticPr fontId="4"/>
  </si>
  <si>
    <t>切り上げ</t>
    <rPh sb="0" eb="1">
      <t>キ</t>
    </rPh>
    <rPh sb="2" eb="3">
      <t>ア</t>
    </rPh>
    <phoneticPr fontId="4"/>
  </si>
  <si>
    <t>切り捨て</t>
    <rPh sb="0" eb="1">
      <t>キ</t>
    </rPh>
    <rPh sb="2" eb="3">
      <t>ス</t>
    </rPh>
    <phoneticPr fontId="4"/>
  </si>
  <si>
    <t>平均（小数点以下第１位を）</t>
    <rPh sb="0" eb="2">
      <t>ヘイキン</t>
    </rPh>
    <rPh sb="3" eb="6">
      <t>ショウスウテン</t>
    </rPh>
    <rPh sb="6" eb="8">
      <t>イカ</t>
    </rPh>
    <rPh sb="8" eb="9">
      <t>ダイ</t>
    </rPh>
    <rPh sb="10" eb="11">
      <t>イ</t>
    </rPh>
    <phoneticPr fontId="4"/>
  </si>
  <si>
    <t>平均（小数点以下第１位まで表示）</t>
    <rPh sb="0" eb="2">
      <t>ヘイキン</t>
    </rPh>
    <rPh sb="3" eb="6">
      <t>ショウスウテン</t>
    </rPh>
    <rPh sb="6" eb="8">
      <t>イカ</t>
    </rPh>
    <rPh sb="8" eb="9">
      <t>ダイ</t>
    </rPh>
    <rPh sb="10" eb="11">
      <t>イ</t>
    </rPh>
    <rPh sb="13" eb="15">
      <t>ヒョウジ</t>
    </rPh>
    <phoneticPr fontId="4"/>
  </si>
  <si>
    <t>店別売上推移</t>
    <rPh sb="0" eb="1">
      <t>ミセ</t>
    </rPh>
    <rPh sb="1" eb="2">
      <t>ベツ</t>
    </rPh>
    <rPh sb="2" eb="4">
      <t>ウリアゲ</t>
    </rPh>
    <rPh sb="4" eb="6">
      <t>スイイ</t>
    </rPh>
    <phoneticPr fontId="4"/>
  </si>
  <si>
    <t>模擬テスト結果一覧表</t>
    <rPh sb="0" eb="2">
      <t>モギ</t>
    </rPh>
    <rPh sb="5" eb="7">
      <t>ケッカ</t>
    </rPh>
    <rPh sb="7" eb="9">
      <t>イチラン</t>
    </rPh>
    <rPh sb="9" eb="10">
      <t>ヒョウ</t>
    </rPh>
    <phoneticPr fontId="4"/>
  </si>
  <si>
    <t>No</t>
    <phoneticPr fontId="4"/>
  </si>
  <si>
    <t>氏名</t>
    <rPh sb="0" eb="2">
      <t>シメイ</t>
    </rPh>
    <phoneticPr fontId="4"/>
  </si>
  <si>
    <t>第一回</t>
    <rPh sb="0" eb="1">
      <t>ダイ</t>
    </rPh>
    <rPh sb="1" eb="3">
      <t>イッカイ</t>
    </rPh>
    <phoneticPr fontId="4"/>
  </si>
  <si>
    <t>第二回</t>
    <rPh sb="0" eb="1">
      <t>ダイ</t>
    </rPh>
    <rPh sb="1" eb="3">
      <t>ニカイ</t>
    </rPh>
    <phoneticPr fontId="4"/>
  </si>
  <si>
    <t>第三回</t>
    <rPh sb="0" eb="1">
      <t>ダイ</t>
    </rPh>
    <rPh sb="1" eb="3">
      <t>サンカイ</t>
    </rPh>
    <phoneticPr fontId="4"/>
  </si>
  <si>
    <t>第四回</t>
    <rPh sb="0" eb="2">
      <t>ダイヨン</t>
    </rPh>
    <rPh sb="2" eb="3">
      <t>カイ</t>
    </rPh>
    <phoneticPr fontId="4"/>
  </si>
  <si>
    <t>第五回</t>
    <rPh sb="0" eb="1">
      <t>ダイ</t>
    </rPh>
    <rPh sb="1" eb="2">
      <t>ゴ</t>
    </rPh>
    <rPh sb="2" eb="3">
      <t>カイ</t>
    </rPh>
    <phoneticPr fontId="4"/>
  </si>
  <si>
    <t>申込者数</t>
    <rPh sb="0" eb="3">
      <t>モウシコミシャ</t>
    </rPh>
    <rPh sb="3" eb="4">
      <t>スウ</t>
    </rPh>
    <phoneticPr fontId="4"/>
  </si>
  <si>
    <t>実受験者数</t>
    <rPh sb="0" eb="1">
      <t>ジツ</t>
    </rPh>
    <rPh sb="1" eb="4">
      <t>ジュケンシャ</t>
    </rPh>
    <rPh sb="4" eb="5">
      <t>スウ</t>
    </rPh>
    <phoneticPr fontId="4"/>
  </si>
  <si>
    <t>欠席</t>
    <rPh sb="0" eb="2">
      <t>ケッセキ</t>
    </rPh>
    <phoneticPr fontId="4"/>
  </si>
  <si>
    <t>有川　由香</t>
    <rPh sb="0" eb="2">
      <t>アリカワ</t>
    </rPh>
    <rPh sb="3" eb="5">
      <t>ユカ</t>
    </rPh>
    <phoneticPr fontId="4"/>
  </si>
  <si>
    <t>内山　孝子</t>
    <rPh sb="0" eb="2">
      <t>ウチヤマ</t>
    </rPh>
    <rPh sb="3" eb="5">
      <t>タカコ</t>
    </rPh>
    <phoneticPr fontId="4"/>
  </si>
  <si>
    <t>栗本　智子</t>
    <rPh sb="0" eb="2">
      <t>クリモト</t>
    </rPh>
    <rPh sb="3" eb="5">
      <t>サトコ</t>
    </rPh>
    <phoneticPr fontId="4"/>
  </si>
  <si>
    <t>斎藤　真由</t>
    <rPh sb="0" eb="2">
      <t>サイトウ</t>
    </rPh>
    <rPh sb="3" eb="5">
      <t>マユ</t>
    </rPh>
    <phoneticPr fontId="4"/>
  </si>
  <si>
    <t>島川　和泉</t>
    <rPh sb="0" eb="2">
      <t>シマカワ</t>
    </rPh>
    <rPh sb="3" eb="5">
      <t>イズミ</t>
    </rPh>
    <phoneticPr fontId="4"/>
  </si>
  <si>
    <t>田中　康代</t>
    <rPh sb="0" eb="2">
      <t>タナカ</t>
    </rPh>
    <rPh sb="3" eb="5">
      <t>ヤスヨ</t>
    </rPh>
    <phoneticPr fontId="4"/>
  </si>
  <si>
    <t>野口　里佳</t>
    <rPh sb="0" eb="2">
      <t>ノグチ</t>
    </rPh>
    <rPh sb="3" eb="5">
      <t>リカ</t>
    </rPh>
    <phoneticPr fontId="4"/>
  </si>
  <si>
    <t>藤岡　菜摘</t>
    <rPh sb="0" eb="2">
      <t>フジオカ</t>
    </rPh>
    <rPh sb="3" eb="5">
      <t>ナツミ</t>
    </rPh>
    <phoneticPr fontId="4"/>
  </si>
  <si>
    <t>水津　沙耶</t>
    <rPh sb="0" eb="1">
      <t>ミズ</t>
    </rPh>
    <rPh sb="1" eb="2">
      <t>ツ</t>
    </rPh>
    <rPh sb="3" eb="5">
      <t>サヤ</t>
    </rPh>
    <phoneticPr fontId="4"/>
  </si>
  <si>
    <t>横谷　香織</t>
    <rPh sb="0" eb="2">
      <t>ヨコヤ</t>
    </rPh>
    <rPh sb="3" eb="5">
      <t>カオリ</t>
    </rPh>
    <phoneticPr fontId="4"/>
  </si>
  <si>
    <t>判定</t>
    <rPh sb="0" eb="2">
      <t>ハンテイ</t>
    </rPh>
    <phoneticPr fontId="4"/>
  </si>
  <si>
    <t>最高点</t>
    <rPh sb="0" eb="3">
      <t>サイコウテン</t>
    </rPh>
    <phoneticPr fontId="4"/>
  </si>
  <si>
    <t>最低点</t>
    <rPh sb="0" eb="2">
      <t>サイテイ</t>
    </rPh>
    <rPh sb="2" eb="3">
      <t>テン</t>
    </rPh>
    <phoneticPr fontId="4"/>
  </si>
  <si>
    <t>２０１７年</t>
    <rPh sb="4" eb="5">
      <t>ネン</t>
    </rPh>
    <phoneticPr fontId="4"/>
  </si>
  <si>
    <t>２０１８年</t>
    <rPh sb="4" eb="5">
      <t>ネン</t>
    </rPh>
    <phoneticPr fontId="4"/>
  </si>
  <si>
    <t>２０１９年</t>
    <rPh sb="4" eb="5">
      <t>ネン</t>
    </rPh>
    <phoneticPr fontId="4"/>
  </si>
  <si>
    <t>数値</t>
    <rPh sb="0" eb="2">
      <t>スウチ</t>
    </rPh>
    <phoneticPr fontId="4"/>
  </si>
  <si>
    <t>結果</t>
    <rPh sb="0" eb="2">
      <t>ケッカ</t>
    </rPh>
    <phoneticPr fontId="4"/>
  </si>
  <si>
    <t>正数</t>
    <rPh sb="0" eb="2">
      <t>セイスウ</t>
    </rPh>
    <phoneticPr fontId="4"/>
  </si>
  <si>
    <t>負数</t>
    <rPh sb="0" eb="2">
      <t>フスウ</t>
    </rPh>
    <phoneticPr fontId="4"/>
  </si>
  <si>
    <t>未申込者数</t>
    <rPh sb="0" eb="1">
      <t>ミ</t>
    </rPh>
    <rPh sb="1" eb="4">
      <t>モウシコミシャ</t>
    </rPh>
    <rPh sb="4" eb="5">
      <t>スウ</t>
    </rPh>
    <phoneticPr fontId="4"/>
  </si>
  <si>
    <t>桁数</t>
    <rPh sb="0" eb="2">
      <t>ケタスウ</t>
    </rPh>
    <phoneticPr fontId="4"/>
  </si>
  <si>
    <t>=ROUND（数値，桁数）</t>
    <rPh sb="7" eb="9">
      <t>スウチ</t>
    </rPh>
    <rPh sb="10" eb="12">
      <t>ケタスウ</t>
    </rPh>
    <phoneticPr fontId="4"/>
  </si>
  <si>
    <t>試験結果一覧</t>
    <rPh sb="0" eb="2">
      <t>シケン</t>
    </rPh>
    <rPh sb="2" eb="4">
      <t>ケッカ</t>
    </rPh>
    <rPh sb="4" eb="6">
      <t>イチラン</t>
    </rPh>
    <phoneticPr fontId="11"/>
  </si>
  <si>
    <t>受験番号</t>
    <rPh sb="0" eb="2">
      <t>ジュケン</t>
    </rPh>
    <rPh sb="2" eb="4">
      <t>バンゴウ</t>
    </rPh>
    <phoneticPr fontId="11"/>
  </si>
  <si>
    <t>氏名</t>
    <rPh sb="0" eb="2">
      <t>シメイ</t>
    </rPh>
    <phoneticPr fontId="11"/>
  </si>
  <si>
    <t>筆記</t>
    <rPh sb="0" eb="2">
      <t>ヒッキ</t>
    </rPh>
    <phoneticPr fontId="11"/>
  </si>
  <si>
    <t>実技</t>
    <rPh sb="0" eb="2">
      <t>ジツギ</t>
    </rPh>
    <phoneticPr fontId="11"/>
  </si>
  <si>
    <t>結果１</t>
    <rPh sb="0" eb="2">
      <t>ケッカ</t>
    </rPh>
    <phoneticPr fontId="11"/>
  </si>
  <si>
    <t>合計</t>
    <rPh sb="0" eb="1">
      <t>ゴウ</t>
    </rPh>
    <rPh sb="1" eb="2">
      <t>ケイ</t>
    </rPh>
    <phoneticPr fontId="11"/>
  </si>
  <si>
    <t>欠席</t>
    <rPh sb="0" eb="2">
      <t>ケッセキ</t>
    </rPh>
    <phoneticPr fontId="11"/>
  </si>
  <si>
    <t>結果２</t>
    <rPh sb="0" eb="2">
      <t>ケッカ</t>
    </rPh>
    <phoneticPr fontId="11"/>
  </si>
  <si>
    <t>【結果１】</t>
    <rPh sb="1" eb="3">
      <t>ケッカ</t>
    </rPh>
    <phoneticPr fontId="12"/>
  </si>
  <si>
    <t>有川　由香</t>
    <rPh sb="0" eb="2">
      <t>アリカワ</t>
    </rPh>
    <rPh sb="3" eb="5">
      <t>ユカ</t>
    </rPh>
    <phoneticPr fontId="10"/>
  </si>
  <si>
    <t>筆記・実技とも30点以上の場合は「◎」</t>
    <rPh sb="0" eb="2">
      <t>ヒッキ</t>
    </rPh>
    <rPh sb="3" eb="5">
      <t>ジツギ</t>
    </rPh>
    <rPh sb="9" eb="10">
      <t>テン</t>
    </rPh>
    <rPh sb="10" eb="12">
      <t>イジョウ</t>
    </rPh>
    <rPh sb="13" eb="15">
      <t>バアイ</t>
    </rPh>
    <phoneticPr fontId="4"/>
  </si>
  <si>
    <t>内山　孝子</t>
    <rPh sb="0" eb="2">
      <t>ウチヤマ</t>
    </rPh>
    <rPh sb="3" eb="5">
      <t>タカコ</t>
    </rPh>
    <phoneticPr fontId="10"/>
  </si>
  <si>
    <t>そうでないときは「▲」</t>
  </si>
  <si>
    <t>栗本　智子</t>
    <rPh sb="0" eb="2">
      <t>クリモト</t>
    </rPh>
    <rPh sb="3" eb="5">
      <t>サトコ</t>
    </rPh>
    <phoneticPr fontId="10"/>
  </si>
  <si>
    <t>斎藤　真由</t>
    <rPh sb="0" eb="2">
      <t>サイトウ</t>
    </rPh>
    <rPh sb="3" eb="5">
      <t>マユ</t>
    </rPh>
    <phoneticPr fontId="10"/>
  </si>
  <si>
    <t>【結果２】</t>
    <rPh sb="1" eb="3">
      <t>ケッカ</t>
    </rPh>
    <phoneticPr fontId="12"/>
  </si>
  <si>
    <t>島川　和泉</t>
    <rPh sb="0" eb="2">
      <t>シマカワ</t>
    </rPh>
    <rPh sb="3" eb="5">
      <t>イズミ</t>
    </rPh>
    <phoneticPr fontId="10"/>
  </si>
  <si>
    <t>合計が「50」以下、または欠席が「4」以上の時は</t>
    <rPh sb="0" eb="2">
      <t>ゴウケイ</t>
    </rPh>
    <rPh sb="7" eb="9">
      <t>イカ</t>
    </rPh>
    <rPh sb="13" eb="15">
      <t>ケッセキ</t>
    </rPh>
    <rPh sb="19" eb="21">
      <t>イジョウ</t>
    </rPh>
    <rPh sb="22" eb="23">
      <t>トキ</t>
    </rPh>
    <phoneticPr fontId="4"/>
  </si>
  <si>
    <t>田中　康代</t>
    <rPh sb="0" eb="2">
      <t>タナカ</t>
    </rPh>
    <rPh sb="3" eb="5">
      <t>ヤスヨ</t>
    </rPh>
    <phoneticPr fontId="10"/>
  </si>
  <si>
    <t>「レポート」と表示、そうでないときは空白</t>
    <phoneticPr fontId="12"/>
  </si>
  <si>
    <t>野口　里佳</t>
    <rPh sb="0" eb="2">
      <t>ノグチ</t>
    </rPh>
    <rPh sb="3" eb="5">
      <t>リカ</t>
    </rPh>
    <phoneticPr fontId="10"/>
  </si>
  <si>
    <t>藤岡　菜摘</t>
    <rPh sb="0" eb="2">
      <t>フジオカ</t>
    </rPh>
    <rPh sb="3" eb="5">
      <t>ナツミ</t>
    </rPh>
    <phoneticPr fontId="10"/>
  </si>
  <si>
    <t>水津　沙耶</t>
    <rPh sb="0" eb="1">
      <t>ミズ</t>
    </rPh>
    <rPh sb="1" eb="2">
      <t>ツ</t>
    </rPh>
    <rPh sb="3" eb="5">
      <t>サヤ</t>
    </rPh>
    <phoneticPr fontId="10"/>
  </si>
  <si>
    <t>横谷　香織</t>
    <rPh sb="0" eb="2">
      <t>ヨコヤ</t>
    </rPh>
    <rPh sb="3" eb="5">
      <t>カオリ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</si>
</sst>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16"/>
      <name val="游ゴシック"/>
      <family val="3"/>
      <charset val="128"/>
    </font>
    <font>
      <sz val="1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5" fillId="5" borderId="1" xfId="0" applyNumberFormat="1" applyFont="1" applyFill="1" applyBorder="1">
      <alignment vertical="center"/>
    </xf>
    <xf numFmtId="0" fontId="5" fillId="5" borderId="1" xfId="0" applyFont="1" applyFill="1" applyBorder="1">
      <alignment vertical="center"/>
    </xf>
    <xf numFmtId="0" fontId="5" fillId="5" borderId="1" xfId="0" quotePrefix="1" applyFont="1" applyFill="1" applyBorder="1">
      <alignment vertical="center"/>
    </xf>
    <xf numFmtId="0" fontId="5" fillId="0" borderId="0" xfId="0" quotePrefix="1" applyFont="1">
      <alignment vertical="center"/>
    </xf>
    <xf numFmtId="0" fontId="5" fillId="4" borderId="1" xfId="0" applyFont="1" applyFill="1" applyBorder="1">
      <alignment vertical="center"/>
    </xf>
    <xf numFmtId="0" fontId="5" fillId="6" borderId="1" xfId="0" applyFont="1" applyFill="1" applyBorder="1">
      <alignment vertical="center"/>
    </xf>
    <xf numFmtId="0" fontId="6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1" applyNumberFormat="1" applyFont="1" applyBorder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7" xfId="0" applyFont="1" applyBorder="1">
      <alignment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8" borderId="1" xfId="0" applyFont="1" applyFill="1" applyBorder="1">
      <alignment vertical="center"/>
    </xf>
    <xf numFmtId="0" fontId="7" fillId="0" borderId="0" xfId="0" applyFont="1">
      <alignment vertical="center"/>
    </xf>
    <xf numFmtId="0" fontId="8" fillId="9" borderId="0" xfId="0" quotePrefix="1" applyFont="1" applyFill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1" xfId="0" quotePrefix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distributed" vertical="center" indent="2"/>
    </xf>
    <xf numFmtId="0" fontId="5" fillId="6" borderId="6" xfId="0" applyFont="1" applyFill="1" applyBorder="1" applyAlignment="1">
      <alignment horizontal="distributed" vertical="center" indent="2"/>
    </xf>
    <xf numFmtId="0" fontId="5" fillId="6" borderId="7" xfId="0" applyFont="1" applyFill="1" applyBorder="1" applyAlignment="1">
      <alignment horizontal="distributed" vertical="center" indent="2"/>
    </xf>
    <xf numFmtId="0" fontId="5" fillId="8" borderId="1" xfId="0" applyFont="1" applyFill="1" applyBorder="1" applyAlignment="1">
      <alignment horizontal="distributed" vertical="center" indent="2"/>
    </xf>
    <xf numFmtId="0" fontId="1" fillId="0" borderId="0" xfId="6">
      <alignment vertical="center"/>
    </xf>
    <xf numFmtId="0" fontId="13" fillId="0" borderId="0" xfId="6" applyFont="1">
      <alignment vertical="center"/>
    </xf>
    <xf numFmtId="0" fontId="1" fillId="7" borderId="24" xfId="6" applyFill="1" applyBorder="1" applyAlignment="1">
      <alignment horizontal="center" vertical="center"/>
    </xf>
    <xf numFmtId="0" fontId="1" fillId="7" borderId="25" xfId="6" applyFill="1" applyBorder="1" applyAlignment="1">
      <alignment horizontal="center" vertical="center"/>
    </xf>
    <xf numFmtId="0" fontId="1" fillId="7" borderId="26" xfId="6" applyFill="1" applyBorder="1" applyAlignment="1">
      <alignment horizontal="center" vertical="center"/>
    </xf>
    <xf numFmtId="0" fontId="1" fillId="7" borderId="27" xfId="6" applyFill="1" applyBorder="1" applyAlignment="1">
      <alignment horizontal="center" vertical="center"/>
    </xf>
    <xf numFmtId="0" fontId="1" fillId="7" borderId="28" xfId="6" applyFill="1" applyBorder="1" applyAlignment="1">
      <alignment horizontal="center" vertical="center"/>
    </xf>
    <xf numFmtId="0" fontId="1" fillId="7" borderId="29" xfId="6" applyFill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1" fillId="0" borderId="30" xfId="6" applyBorder="1" applyAlignment="1">
      <alignment horizontal="center" vertical="center"/>
    </xf>
    <xf numFmtId="0" fontId="1" fillId="0" borderId="31" xfId="6" applyBorder="1">
      <alignment vertical="center"/>
    </xf>
    <xf numFmtId="0" fontId="1" fillId="0" borderId="32" xfId="6" applyBorder="1">
      <alignment vertical="center"/>
    </xf>
    <xf numFmtId="0" fontId="1" fillId="0" borderId="33" xfId="6" applyBorder="1" applyAlignment="1">
      <alignment horizontal="center" vertical="center"/>
    </xf>
    <xf numFmtId="0" fontId="1" fillId="0" borderId="34" xfId="6" applyBorder="1" applyAlignment="1">
      <alignment horizontal="center" vertical="center"/>
    </xf>
    <xf numFmtId="0" fontId="1" fillId="0" borderId="35" xfId="6" applyBorder="1" applyAlignment="1">
      <alignment horizontal="center" vertical="center"/>
    </xf>
    <xf numFmtId="0" fontId="1" fillId="0" borderId="36" xfId="6" applyBorder="1" applyAlignment="1">
      <alignment horizontal="center" vertical="center"/>
    </xf>
    <xf numFmtId="0" fontId="1" fillId="0" borderId="37" xfId="6" applyBorder="1">
      <alignment vertical="center"/>
    </xf>
    <xf numFmtId="0" fontId="1" fillId="0" borderId="38" xfId="6" applyBorder="1">
      <alignment vertical="center"/>
    </xf>
    <xf numFmtId="0" fontId="1" fillId="0" borderId="39" xfId="6" applyBorder="1" applyAlignment="1">
      <alignment horizontal="center" vertical="center"/>
    </xf>
    <xf numFmtId="0" fontId="1" fillId="0" borderId="40" xfId="6" applyBorder="1" applyAlignment="1">
      <alignment horizontal="center" vertical="center"/>
    </xf>
  </cellXfs>
  <cellStyles count="7">
    <cellStyle name="桁区切り" xfId="1" builtinId="6"/>
    <cellStyle name="桁区切り 2" xfId="3" xr:uid="{D6C1A5CB-1CA9-4A26-8A33-B2A4BB50CE1D}"/>
    <cellStyle name="桁区切り 2 2" xfId="5" xr:uid="{C88A5FF5-D3BA-482A-8901-945C5B70AC83}"/>
    <cellStyle name="標準" xfId="0" builtinId="0"/>
    <cellStyle name="標準 2" xfId="2" xr:uid="{7D340BEB-F3E1-4C36-997E-FB2DE08DE39B}"/>
    <cellStyle name="標準 2 2" xfId="4" xr:uid="{8BF3BE25-EF85-4D22-A657-17E9083C1E14}"/>
    <cellStyle name="標準 2 3" xfId="6" xr:uid="{51897827-EB11-43CE-A57E-2081FF7CA569}"/>
  </cellStyles>
  <dxfs count="8">
    <dxf>
      <fill>
        <patternFill>
          <bgColor indexed="22"/>
        </patternFill>
      </fill>
    </dxf>
    <dxf>
      <font>
        <condense val="0"/>
        <extend val="0"/>
        <color indexed="10"/>
      </font>
    </dxf>
    <dxf>
      <fill>
        <patternFill>
          <bgColor indexed="22"/>
        </patternFill>
      </fill>
    </dxf>
    <dxf>
      <font>
        <condense val="0"/>
        <extend val="0"/>
        <color indexed="10"/>
      </font>
    </dxf>
    <dxf>
      <fill>
        <patternFill>
          <bgColor indexed="22"/>
        </patternFill>
      </fill>
    </dxf>
    <dxf>
      <font>
        <condense val="0"/>
        <extend val="0"/>
        <color indexed="10"/>
      </font>
    </dxf>
    <dxf>
      <fill>
        <patternFill>
          <bgColor indexed="22"/>
        </patternFill>
      </fill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10</xdr:row>
      <xdr:rowOff>223549</xdr:rowOff>
    </xdr:from>
    <xdr:to>
      <xdr:col>16</xdr:col>
      <xdr:colOff>23812</xdr:colOff>
      <xdr:row>19</xdr:row>
      <xdr:rowOff>13961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DD96288-BFFB-4753-9F3F-B544C8609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709574"/>
          <a:ext cx="4138612" cy="1943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682259</xdr:colOff>
      <xdr:row>10</xdr:row>
      <xdr:rowOff>142875</xdr:rowOff>
    </xdr:from>
    <xdr:to>
      <xdr:col>16</xdr:col>
      <xdr:colOff>33056</xdr:colOff>
      <xdr:row>16</xdr:row>
      <xdr:rowOff>190500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73EFCEE-DF9F-4CAA-90B6-8091D6E89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6809" y="2628900"/>
          <a:ext cx="4151397" cy="1485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39640;&#30693;&#24037;&#31185;&#22823;&#12499;&#12487;&#12458;&#12475;&#12511;&#12490;&#12540;2026/&#23455;&#32722;&#29992;&#12501;&#12449;&#12452;&#12523;/Excel&#12473;&#12461;&#12523;&#12450;&#12483;&#12503;&#12475;&#12511;&#12490;&#12540;.xlsx" TargetMode="External"/><Relationship Id="rId2" Type="http://schemas.openxmlformats.org/officeDocument/2006/relationships/externalLinkPath" Target="https://d.docs.live.net/866d78690840ce91/&#12489;&#12461;&#12517;&#12513;&#12531;&#12488;/&#12497;&#12477;&#12467;&#12531;&#25945;&#23460;/&#39640;&#30693;&#24037;&#31185;&#22823;&#12499;&#12487;&#12458;&#12475;&#12511;&#12490;&#12540;2026/&#23455;&#32722;&#29992;&#12501;&#12449;&#12452;&#12523;/Excel&#12473;&#12461;&#12523;&#12450;&#12483;&#12503;&#12475;&#12511;&#12490;&#12540;.xlsx" TargetMode="External"/><Relationship Id="rId1" Type="http://schemas.openxmlformats.org/officeDocument/2006/relationships/externalLinkPath" Target="/866d78690840ce91/&#12489;&#12461;&#12517;&#12513;&#12531;&#12488;/&#12497;&#12477;&#12467;&#12531;&#25945;&#23460;/&#39640;&#30693;&#24037;&#31185;&#22823;&#12499;&#12487;&#12458;&#12475;&#12511;&#12490;&#12540;2026/&#23455;&#32722;&#29992;&#12501;&#12449;&#12452;&#12523;/Excel&#12473;&#12461;&#12523;&#12450;&#12483;&#12503;&#12475;&#12511;&#12490;&#1254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B_&#12496;&#12483;&#12463;&#12450;&#12483;&#12503;\&#40658;&#32218;20151229\Excel&#35611;&#32722;&#29992;\&#12372;&#35531;&#27714;&#26360;_&#23436;&#2510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入力１"/>
      <sheetName val="書式の設定"/>
      <sheetName val="グラフ"/>
      <sheetName val="売上明細"/>
      <sheetName val="請求書"/>
      <sheetName val="度数分布"/>
      <sheetName val="分散・標準偏差"/>
      <sheetName val="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A001</v>
          </cell>
          <cell r="C3" t="str">
            <v>体脂肪計</v>
          </cell>
          <cell r="D3">
            <v>8000</v>
          </cell>
          <cell r="F3" t="str">
            <v>高知店</v>
          </cell>
        </row>
        <row r="4">
          <cell r="B4" t="str">
            <v>A002</v>
          </cell>
          <cell r="C4" t="str">
            <v>電子血圧計</v>
          </cell>
          <cell r="D4">
            <v>10000</v>
          </cell>
          <cell r="F4" t="str">
            <v>南国店</v>
          </cell>
        </row>
        <row r="5">
          <cell r="B5" t="str">
            <v>A003</v>
          </cell>
          <cell r="C5" t="str">
            <v>低周波治療器</v>
          </cell>
          <cell r="D5">
            <v>12500</v>
          </cell>
          <cell r="F5" t="str">
            <v>土佐店</v>
          </cell>
        </row>
        <row r="6">
          <cell r="B6" t="str">
            <v>A004</v>
          </cell>
          <cell r="C6" t="str">
            <v>フットバス</v>
          </cell>
          <cell r="D6">
            <v>23000</v>
          </cell>
          <cell r="F6" t="str">
            <v>須崎店</v>
          </cell>
        </row>
        <row r="7">
          <cell r="B7" t="str">
            <v>A005</v>
          </cell>
          <cell r="C7" t="str">
            <v>ヘルスバイク</v>
          </cell>
          <cell r="D7">
            <v>40000</v>
          </cell>
          <cell r="F7" t="str">
            <v>いの店</v>
          </cell>
        </row>
        <row r="8">
          <cell r="B8" t="str">
            <v>A006</v>
          </cell>
          <cell r="C8" t="str">
            <v>マッサージチェア</v>
          </cell>
          <cell r="D8">
            <v>200000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B2" t="str">
            <v>品番</v>
          </cell>
          <cell r="C2" t="str">
            <v>品名</v>
          </cell>
          <cell r="D2" t="str">
            <v>単価</v>
          </cell>
        </row>
        <row r="3">
          <cell r="B3">
            <v>101</v>
          </cell>
          <cell r="C3" t="str">
            <v>コーヒー</v>
          </cell>
          <cell r="D3">
            <v>350</v>
          </cell>
        </row>
        <row r="4">
          <cell r="B4">
            <v>102</v>
          </cell>
          <cell r="C4" t="str">
            <v>紅　　茶</v>
          </cell>
          <cell r="D4">
            <v>400</v>
          </cell>
        </row>
        <row r="5">
          <cell r="B5">
            <v>103</v>
          </cell>
          <cell r="C5" t="str">
            <v>緑　　茶</v>
          </cell>
          <cell r="D5">
            <v>260</v>
          </cell>
        </row>
        <row r="6">
          <cell r="B6">
            <v>104</v>
          </cell>
          <cell r="C6" t="str">
            <v>ウーロン茶</v>
          </cell>
          <cell r="D6">
            <v>280</v>
          </cell>
        </row>
        <row r="7">
          <cell r="B7">
            <v>105</v>
          </cell>
          <cell r="C7" t="str">
            <v>ミネラル水</v>
          </cell>
          <cell r="D7">
            <v>300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B9510-3696-4317-8FFF-E61BAD1C3829}">
  <dimension ref="B2:C9"/>
  <sheetViews>
    <sheetView tabSelected="1" zoomScaleNormal="100" workbookViewId="0"/>
  </sheetViews>
  <sheetFormatPr defaultRowHeight="18.75" x14ac:dyDescent="0.15"/>
  <cols>
    <col min="1" max="1" width="9" style="27"/>
    <col min="2" max="2" width="7.5" style="27" customWidth="1"/>
    <col min="3" max="3" width="22.25" style="27" customWidth="1"/>
    <col min="4" max="16384" width="9" style="27"/>
  </cols>
  <sheetData>
    <row r="2" spans="2:3" ht="24.75" customHeight="1" x14ac:dyDescent="0.15">
      <c r="B2" s="32" t="s">
        <v>41</v>
      </c>
      <c r="C2" s="34">
        <v>123.456</v>
      </c>
    </row>
    <row r="3" spans="2:3" ht="24.75" customHeight="1" x14ac:dyDescent="0.15">
      <c r="B3" s="33"/>
    </row>
    <row r="4" spans="2:3" ht="24.75" customHeight="1" x14ac:dyDescent="0.15">
      <c r="B4" s="32" t="s">
        <v>46</v>
      </c>
      <c r="C4" s="28" t="s">
        <v>47</v>
      </c>
    </row>
    <row r="5" spans="2:3" ht="24.75" customHeight="1" x14ac:dyDescent="0.15">
      <c r="B5" s="29">
        <v>-2</v>
      </c>
      <c r="C5" s="34"/>
    </row>
    <row r="6" spans="2:3" ht="24.75" customHeight="1" x14ac:dyDescent="0.15">
      <c r="B6" s="30">
        <v>-1</v>
      </c>
      <c r="C6" s="34"/>
    </row>
    <row r="7" spans="2:3" ht="24.75" customHeight="1" x14ac:dyDescent="0.15">
      <c r="B7" s="30">
        <v>0</v>
      </c>
      <c r="C7" s="34"/>
    </row>
    <row r="8" spans="2:3" ht="24.75" customHeight="1" x14ac:dyDescent="0.15">
      <c r="B8" s="31">
        <v>1</v>
      </c>
      <c r="C8" s="34"/>
    </row>
    <row r="9" spans="2:3" ht="24.75" customHeight="1" x14ac:dyDescent="0.15">
      <c r="B9" s="31">
        <v>2</v>
      </c>
      <c r="C9" s="34"/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zoomScale="110" zoomScaleNormal="110" workbookViewId="0"/>
  </sheetViews>
  <sheetFormatPr defaultRowHeight="18.75" x14ac:dyDescent="0.15"/>
  <cols>
    <col min="1" max="1" width="10.75" style="1" customWidth="1"/>
    <col min="2" max="7" width="6.625" style="1" customWidth="1"/>
    <col min="8" max="8" width="12.625" style="1" customWidth="1"/>
    <col min="9" max="11" width="10.375" style="1" customWidth="1"/>
    <col min="12" max="16384" width="9" style="1"/>
  </cols>
  <sheetData>
    <row r="1" spans="1:11" ht="25.5" x14ac:dyDescent="0.15">
      <c r="A1" s="11" t="s">
        <v>13</v>
      </c>
    </row>
    <row r="3" spans="1:11" ht="18.75" customHeight="1" x14ac:dyDescent="0.15">
      <c r="A3" s="36"/>
      <c r="B3" s="35" t="s">
        <v>38</v>
      </c>
      <c r="C3" s="35"/>
      <c r="D3" s="35" t="s">
        <v>39</v>
      </c>
      <c r="E3" s="35"/>
      <c r="F3" s="35" t="s">
        <v>40</v>
      </c>
      <c r="G3" s="35"/>
      <c r="H3" s="35" t="s">
        <v>7</v>
      </c>
      <c r="I3" s="35" t="s">
        <v>11</v>
      </c>
      <c r="J3" s="35"/>
      <c r="K3" s="35"/>
    </row>
    <row r="4" spans="1:11" ht="18.75" customHeight="1" x14ac:dyDescent="0.15">
      <c r="A4" s="37"/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  <c r="H4" s="35"/>
      <c r="I4" s="16" t="s">
        <v>8</v>
      </c>
      <c r="J4" s="16" t="s">
        <v>9</v>
      </c>
      <c r="K4" s="16" t="s">
        <v>10</v>
      </c>
    </row>
    <row r="5" spans="1:11" ht="18.75" customHeight="1" x14ac:dyDescent="0.15">
      <c r="A5" s="4" t="s">
        <v>0</v>
      </c>
      <c r="B5" s="4">
        <v>869</v>
      </c>
      <c r="C5" s="4">
        <v>895</v>
      </c>
      <c r="D5" s="4">
        <v>903</v>
      </c>
      <c r="E5" s="4">
        <v>911</v>
      </c>
      <c r="F5" s="13">
        <v>910</v>
      </c>
      <c r="G5" s="4">
        <v>967</v>
      </c>
      <c r="H5" s="4">
        <f>AVERAGE(B5:G5)</f>
        <v>909.16666666666663</v>
      </c>
      <c r="I5" s="4"/>
      <c r="J5" s="4"/>
      <c r="K5" s="4"/>
    </row>
    <row r="6" spans="1:11" ht="18.75" customHeight="1" x14ac:dyDescent="0.15">
      <c r="A6" s="4" t="s">
        <v>1</v>
      </c>
      <c r="B6" s="4">
        <v>446</v>
      </c>
      <c r="C6" s="4">
        <v>408</v>
      </c>
      <c r="D6" s="4">
        <v>398</v>
      </c>
      <c r="E6" s="4">
        <v>387</v>
      </c>
      <c r="F6" s="4">
        <v>464</v>
      </c>
      <c r="G6" s="4">
        <v>427</v>
      </c>
      <c r="H6" s="4">
        <f>AVERAGE(B6:G6)</f>
        <v>421.66666666666669</v>
      </c>
      <c r="I6" s="4"/>
      <c r="J6" s="4"/>
      <c r="K6" s="4"/>
    </row>
    <row r="7" spans="1:11" ht="18.75" customHeight="1" x14ac:dyDescent="0.15">
      <c r="A7" s="4" t="s">
        <v>2</v>
      </c>
      <c r="B7" s="4">
        <v>381</v>
      </c>
      <c r="C7" s="4">
        <v>319</v>
      </c>
      <c r="D7" s="4">
        <v>398</v>
      </c>
      <c r="E7" s="4">
        <v>379</v>
      </c>
      <c r="F7" s="4">
        <v>347</v>
      </c>
      <c r="G7" s="4">
        <v>373</v>
      </c>
      <c r="H7" s="4">
        <f>AVERAGE(B7:G7)</f>
        <v>366.16666666666669</v>
      </c>
      <c r="I7" s="4"/>
      <c r="J7" s="4"/>
      <c r="K7" s="4"/>
    </row>
    <row r="8" spans="1:11" ht="18.75" customHeight="1" thickBot="1" x14ac:dyDescent="0.2">
      <c r="A8" s="14" t="s">
        <v>3</v>
      </c>
      <c r="B8" s="14">
        <v>201</v>
      </c>
      <c r="C8" s="14">
        <v>267</v>
      </c>
      <c r="D8" s="14">
        <v>297</v>
      </c>
      <c r="E8" s="14">
        <v>251</v>
      </c>
      <c r="F8" s="14">
        <v>304</v>
      </c>
      <c r="G8" s="14">
        <v>317</v>
      </c>
      <c r="H8" s="14">
        <f>AVERAGE(B8:G8)</f>
        <v>272.83333333333331</v>
      </c>
      <c r="I8" s="14"/>
      <c r="J8" s="14"/>
      <c r="K8" s="14"/>
    </row>
    <row r="9" spans="1:11" ht="18.75" customHeight="1" thickTop="1" x14ac:dyDescent="0.15">
      <c r="A9" s="15" t="s">
        <v>4</v>
      </c>
      <c r="B9" s="15">
        <f t="shared" ref="B9:G9" si="0">SUM(B5:B8)</f>
        <v>1897</v>
      </c>
      <c r="C9" s="15">
        <f t="shared" si="0"/>
        <v>1889</v>
      </c>
      <c r="D9" s="15">
        <f t="shared" si="0"/>
        <v>1996</v>
      </c>
      <c r="E9" s="15">
        <f t="shared" si="0"/>
        <v>1928</v>
      </c>
      <c r="F9" s="15">
        <f t="shared" si="0"/>
        <v>2025</v>
      </c>
      <c r="G9" s="15">
        <f t="shared" si="0"/>
        <v>2084</v>
      </c>
      <c r="H9" s="15">
        <f>AVERAGE(B9:G9)</f>
        <v>1969.8333333333333</v>
      </c>
      <c r="I9" s="15"/>
      <c r="J9" s="15"/>
      <c r="K9" s="15"/>
    </row>
  </sheetData>
  <mergeCells count="6">
    <mergeCell ref="I3:K3"/>
    <mergeCell ref="A3:A4"/>
    <mergeCell ref="B3:C3"/>
    <mergeCell ref="D3:E3"/>
    <mergeCell ref="F3:G3"/>
    <mergeCell ref="H3:H4"/>
  </mergeCells>
  <phoneticPr fontId="4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9"/>
  <sheetViews>
    <sheetView workbookViewId="0"/>
  </sheetViews>
  <sheetFormatPr defaultRowHeight="18.75" x14ac:dyDescent="0.15"/>
  <cols>
    <col min="1" max="1" width="10.75" style="1" customWidth="1"/>
    <col min="2" max="7" width="6.625" style="1" customWidth="1"/>
    <col min="8" max="8" width="12.625" style="1" customWidth="1"/>
    <col min="9" max="11" width="10.375" style="1" customWidth="1"/>
    <col min="12" max="16384" width="9" style="1"/>
  </cols>
  <sheetData>
    <row r="1" spans="1:11" ht="25.5" x14ac:dyDescent="0.15">
      <c r="A1" s="11" t="s">
        <v>13</v>
      </c>
    </row>
    <row r="3" spans="1:11" ht="18.75" customHeight="1" x14ac:dyDescent="0.15">
      <c r="A3" s="38"/>
      <c r="B3" s="35" t="s">
        <v>38</v>
      </c>
      <c r="C3" s="35"/>
      <c r="D3" s="35" t="s">
        <v>39</v>
      </c>
      <c r="E3" s="35"/>
      <c r="F3" s="35" t="s">
        <v>40</v>
      </c>
      <c r="G3" s="35"/>
      <c r="H3" s="35" t="s">
        <v>7</v>
      </c>
      <c r="I3" s="35" t="s">
        <v>12</v>
      </c>
      <c r="J3" s="35"/>
      <c r="K3" s="35"/>
    </row>
    <row r="4" spans="1:11" ht="18.75" customHeight="1" x14ac:dyDescent="0.15">
      <c r="A4" s="39"/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  <c r="H4" s="35"/>
      <c r="I4" s="16" t="s">
        <v>8</v>
      </c>
      <c r="J4" s="16" t="s">
        <v>9</v>
      </c>
      <c r="K4" s="16" t="s">
        <v>10</v>
      </c>
    </row>
    <row r="5" spans="1:11" ht="18.75" customHeight="1" x14ac:dyDescent="0.15">
      <c r="A5" s="4" t="s">
        <v>0</v>
      </c>
      <c r="B5" s="4">
        <v>869</v>
      </c>
      <c r="C5" s="4">
        <v>895</v>
      </c>
      <c r="D5" s="4">
        <v>903</v>
      </c>
      <c r="E5" s="4">
        <v>911</v>
      </c>
      <c r="F5" s="13">
        <v>910</v>
      </c>
      <c r="G5" s="4">
        <v>967</v>
      </c>
      <c r="H5" s="4">
        <f>AVERAGE(B5:G5)</f>
        <v>909.16666666666663</v>
      </c>
      <c r="I5" s="4">
        <f>ROUND(H5,1)</f>
        <v>909.2</v>
      </c>
      <c r="J5" s="4">
        <f>ROUNDUP(H5,1)</f>
        <v>909.2</v>
      </c>
      <c r="K5" s="4">
        <f>ROUNDDOWN(H5,1)</f>
        <v>909.1</v>
      </c>
    </row>
    <row r="6" spans="1:11" ht="18.75" customHeight="1" x14ac:dyDescent="0.15">
      <c r="A6" s="4" t="s">
        <v>1</v>
      </c>
      <c r="B6" s="4">
        <v>446</v>
      </c>
      <c r="C6" s="4">
        <v>408</v>
      </c>
      <c r="D6" s="4">
        <v>398</v>
      </c>
      <c r="E6" s="4">
        <v>387</v>
      </c>
      <c r="F6" s="4">
        <v>464</v>
      </c>
      <c r="G6" s="4">
        <v>427</v>
      </c>
      <c r="H6" s="4">
        <f>AVERAGE(B6:G6)</f>
        <v>421.66666666666669</v>
      </c>
      <c r="I6" s="4">
        <f>ROUND(H6,1)</f>
        <v>421.7</v>
      </c>
      <c r="J6" s="4">
        <f>ROUNDUP(H6,1)</f>
        <v>421.70000000000005</v>
      </c>
      <c r="K6" s="4">
        <f>ROUNDDOWN(H6,1)</f>
        <v>421.6</v>
      </c>
    </row>
    <row r="7" spans="1:11" ht="18.75" customHeight="1" x14ac:dyDescent="0.15">
      <c r="A7" s="4" t="s">
        <v>2</v>
      </c>
      <c r="B7" s="4">
        <v>381</v>
      </c>
      <c r="C7" s="4">
        <v>319</v>
      </c>
      <c r="D7" s="4">
        <v>398</v>
      </c>
      <c r="E7" s="4">
        <v>379</v>
      </c>
      <c r="F7" s="4">
        <v>347</v>
      </c>
      <c r="G7" s="4">
        <v>373</v>
      </c>
      <c r="H7" s="4">
        <f>AVERAGE(B7:G7)</f>
        <v>366.16666666666669</v>
      </c>
      <c r="I7" s="4">
        <f>ROUND(H7,1)</f>
        <v>366.2</v>
      </c>
      <c r="J7" s="4">
        <f>ROUNDUP(H7,1)</f>
        <v>366.20000000000005</v>
      </c>
      <c r="K7" s="4">
        <f>ROUNDDOWN(H7,1)</f>
        <v>366.1</v>
      </c>
    </row>
    <row r="8" spans="1:11" ht="18.75" customHeight="1" thickBot="1" x14ac:dyDescent="0.2">
      <c r="A8" s="14" t="s">
        <v>3</v>
      </c>
      <c r="B8" s="14">
        <v>201</v>
      </c>
      <c r="C8" s="14">
        <v>267</v>
      </c>
      <c r="D8" s="14">
        <v>297</v>
      </c>
      <c r="E8" s="14">
        <v>251</v>
      </c>
      <c r="F8" s="14">
        <v>304</v>
      </c>
      <c r="G8" s="14">
        <v>317</v>
      </c>
      <c r="H8" s="14">
        <f>AVERAGE(B8:G8)</f>
        <v>272.83333333333331</v>
      </c>
      <c r="I8" s="14">
        <f>ROUND(H8,1)</f>
        <v>272.8</v>
      </c>
      <c r="J8" s="14">
        <f>ROUNDUP(H8,1)</f>
        <v>272.90000000000003</v>
      </c>
      <c r="K8" s="14">
        <f>ROUNDDOWN(H8,1)</f>
        <v>272.8</v>
      </c>
    </row>
    <row r="9" spans="1:11" ht="18.75" customHeight="1" thickTop="1" x14ac:dyDescent="0.15">
      <c r="A9" s="15" t="s">
        <v>4</v>
      </c>
      <c r="B9" s="15">
        <f t="shared" ref="B9:G9" si="0">SUM(B5:B8)</f>
        <v>1897</v>
      </c>
      <c r="C9" s="15">
        <f t="shared" si="0"/>
        <v>1889</v>
      </c>
      <c r="D9" s="15">
        <f t="shared" si="0"/>
        <v>1996</v>
      </c>
      <c r="E9" s="15">
        <f t="shared" si="0"/>
        <v>1928</v>
      </c>
      <c r="F9" s="15">
        <f t="shared" si="0"/>
        <v>2025</v>
      </c>
      <c r="G9" s="15">
        <f t="shared" si="0"/>
        <v>2084</v>
      </c>
      <c r="H9" s="15">
        <f>AVERAGE(B9:G9)</f>
        <v>1969.8333333333333</v>
      </c>
      <c r="I9" s="15">
        <f>ROUND(H9,1)</f>
        <v>1969.8</v>
      </c>
      <c r="J9" s="15">
        <f>ROUNDUP(H9,1)</f>
        <v>1969.8999999999999</v>
      </c>
      <c r="K9" s="15">
        <f>ROUNDDOWN(H9,1)</f>
        <v>1969.8</v>
      </c>
    </row>
  </sheetData>
  <mergeCells count="6">
    <mergeCell ref="I3:K3"/>
    <mergeCell ref="A3:A4"/>
    <mergeCell ref="B3:C3"/>
    <mergeCell ref="D3:E3"/>
    <mergeCell ref="F3:G3"/>
    <mergeCell ref="H3:H4"/>
  </mergeCells>
  <phoneticPr fontId="4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/>
  </sheetViews>
  <sheetFormatPr defaultRowHeight="18.75" x14ac:dyDescent="0.15"/>
  <cols>
    <col min="1" max="1" width="10.75" style="1" customWidth="1"/>
    <col min="2" max="7" width="6.625" style="1" customWidth="1"/>
    <col min="8" max="8" width="12.625" style="1" customWidth="1"/>
    <col min="9" max="16384" width="9" style="1"/>
  </cols>
  <sheetData>
    <row r="1" spans="1:8" ht="25.5" x14ac:dyDescent="0.15">
      <c r="A1" s="11" t="s">
        <v>13</v>
      </c>
    </row>
    <row r="3" spans="1:8" ht="18.75" customHeight="1" x14ac:dyDescent="0.15">
      <c r="A3" s="38"/>
      <c r="B3" s="35" t="s">
        <v>38</v>
      </c>
      <c r="C3" s="35"/>
      <c r="D3" s="35" t="s">
        <v>39</v>
      </c>
      <c r="E3" s="35"/>
      <c r="F3" s="35" t="s">
        <v>40</v>
      </c>
      <c r="G3" s="35"/>
      <c r="H3" s="35" t="s">
        <v>7</v>
      </c>
    </row>
    <row r="4" spans="1:8" ht="18.75" customHeight="1" x14ac:dyDescent="0.15">
      <c r="A4" s="39"/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  <c r="H4" s="35"/>
    </row>
    <row r="5" spans="1:8" ht="18.75" customHeight="1" x14ac:dyDescent="0.15">
      <c r="A5" s="4" t="s">
        <v>0</v>
      </c>
      <c r="B5" s="4">
        <v>869</v>
      </c>
      <c r="C5" s="4">
        <v>895</v>
      </c>
      <c r="D5" s="4">
        <v>903</v>
      </c>
      <c r="E5" s="4">
        <v>911</v>
      </c>
      <c r="F5" s="13">
        <v>910</v>
      </c>
      <c r="G5" s="4">
        <v>967</v>
      </c>
      <c r="H5" s="4"/>
    </row>
    <row r="6" spans="1:8" ht="18.75" customHeight="1" x14ac:dyDescent="0.15">
      <c r="A6" s="4" t="s">
        <v>1</v>
      </c>
      <c r="B6" s="4">
        <v>446</v>
      </c>
      <c r="C6" s="4">
        <v>408</v>
      </c>
      <c r="D6" s="4">
        <v>398</v>
      </c>
      <c r="E6" s="4">
        <v>387</v>
      </c>
      <c r="F6" s="4">
        <v>464</v>
      </c>
      <c r="G6" s="4">
        <v>427</v>
      </c>
      <c r="H6" s="4"/>
    </row>
    <row r="7" spans="1:8" ht="18.75" customHeight="1" x14ac:dyDescent="0.15">
      <c r="A7" s="4" t="s">
        <v>2</v>
      </c>
      <c r="B7" s="4">
        <v>381</v>
      </c>
      <c r="C7" s="4">
        <v>319</v>
      </c>
      <c r="D7" s="4">
        <v>398</v>
      </c>
      <c r="E7" s="4">
        <v>379</v>
      </c>
      <c r="F7" s="4">
        <v>347</v>
      </c>
      <c r="G7" s="4">
        <v>373</v>
      </c>
      <c r="H7" s="4"/>
    </row>
    <row r="8" spans="1:8" ht="18.75" customHeight="1" thickBot="1" x14ac:dyDescent="0.2">
      <c r="A8" s="14" t="s">
        <v>3</v>
      </c>
      <c r="B8" s="14">
        <v>201</v>
      </c>
      <c r="C8" s="14">
        <v>267</v>
      </c>
      <c r="D8" s="14">
        <v>297</v>
      </c>
      <c r="E8" s="14">
        <v>251</v>
      </c>
      <c r="F8" s="14">
        <v>304</v>
      </c>
      <c r="G8" s="14">
        <v>317</v>
      </c>
      <c r="H8" s="14"/>
    </row>
    <row r="9" spans="1:8" ht="18.75" customHeight="1" thickTop="1" x14ac:dyDescent="0.15">
      <c r="A9" s="15" t="s">
        <v>4</v>
      </c>
      <c r="B9" s="15">
        <f t="shared" ref="B9:G9" si="0">SUM(B5:B8)</f>
        <v>1897</v>
      </c>
      <c r="C9" s="15">
        <f t="shared" si="0"/>
        <v>1889</v>
      </c>
      <c r="D9" s="15">
        <f t="shared" si="0"/>
        <v>1996</v>
      </c>
      <c r="E9" s="15">
        <f t="shared" si="0"/>
        <v>1928</v>
      </c>
      <c r="F9" s="15">
        <f t="shared" si="0"/>
        <v>2025</v>
      </c>
      <c r="G9" s="15">
        <f t="shared" si="0"/>
        <v>2084</v>
      </c>
      <c r="H9" s="15"/>
    </row>
  </sheetData>
  <mergeCells count="5">
    <mergeCell ref="A3:A4"/>
    <mergeCell ref="B3:C3"/>
    <mergeCell ref="D3:E3"/>
    <mergeCell ref="F3:G3"/>
    <mergeCell ref="H3:H4"/>
  </mergeCells>
  <phoneticPr fontId="4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9"/>
  <sheetViews>
    <sheetView workbookViewId="0"/>
  </sheetViews>
  <sheetFormatPr defaultRowHeight="18.75" x14ac:dyDescent="0.15"/>
  <cols>
    <col min="1" max="1" width="10.75" style="1" customWidth="1"/>
    <col min="2" max="7" width="6.625" style="1" customWidth="1"/>
    <col min="8" max="8" width="12.625" style="1" customWidth="1"/>
    <col min="9" max="16384" width="9" style="1"/>
  </cols>
  <sheetData>
    <row r="1" spans="1:8" ht="25.5" x14ac:dyDescent="0.15">
      <c r="A1" s="11" t="s">
        <v>13</v>
      </c>
    </row>
    <row r="3" spans="1:8" ht="18.75" customHeight="1" x14ac:dyDescent="0.15">
      <c r="A3" s="38"/>
      <c r="B3" s="35" t="s">
        <v>38</v>
      </c>
      <c r="C3" s="35"/>
      <c r="D3" s="35" t="s">
        <v>39</v>
      </c>
      <c r="E3" s="35"/>
      <c r="F3" s="35" t="s">
        <v>40</v>
      </c>
      <c r="G3" s="35"/>
      <c r="H3" s="35" t="s">
        <v>7</v>
      </c>
    </row>
    <row r="4" spans="1:8" ht="18.75" customHeight="1" x14ac:dyDescent="0.15">
      <c r="A4" s="39"/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  <c r="H4" s="35"/>
    </row>
    <row r="5" spans="1:8" ht="18.75" customHeight="1" x14ac:dyDescent="0.15">
      <c r="A5" s="4" t="s">
        <v>0</v>
      </c>
      <c r="B5" s="4">
        <v>869</v>
      </c>
      <c r="C5" s="4">
        <v>895</v>
      </c>
      <c r="D5" s="4">
        <v>903</v>
      </c>
      <c r="E5" s="4">
        <v>911</v>
      </c>
      <c r="F5" s="13">
        <v>910</v>
      </c>
      <c r="G5" s="4">
        <v>967</v>
      </c>
      <c r="H5" s="4">
        <f>ROUND(AVERAGE(B5:G5),2)</f>
        <v>909.17</v>
      </c>
    </row>
    <row r="6" spans="1:8" ht="18.75" customHeight="1" x14ac:dyDescent="0.15">
      <c r="A6" s="4" t="s">
        <v>1</v>
      </c>
      <c r="B6" s="4">
        <v>446</v>
      </c>
      <c r="C6" s="4">
        <v>408</v>
      </c>
      <c r="D6" s="4">
        <v>398</v>
      </c>
      <c r="E6" s="4">
        <v>387</v>
      </c>
      <c r="F6" s="4">
        <v>464</v>
      </c>
      <c r="G6" s="4">
        <v>427</v>
      </c>
      <c r="H6" s="4">
        <f t="shared" ref="H6:H9" si="0">ROUND(AVERAGE(B6:G6),2)</f>
        <v>421.67</v>
      </c>
    </row>
    <row r="7" spans="1:8" ht="18.75" customHeight="1" x14ac:dyDescent="0.15">
      <c r="A7" s="4" t="s">
        <v>2</v>
      </c>
      <c r="B7" s="4">
        <v>381</v>
      </c>
      <c r="C7" s="4">
        <v>319</v>
      </c>
      <c r="D7" s="4">
        <v>398</v>
      </c>
      <c r="E7" s="4">
        <v>379</v>
      </c>
      <c r="F7" s="4">
        <v>347</v>
      </c>
      <c r="G7" s="4">
        <v>373</v>
      </c>
      <c r="H7" s="4">
        <f t="shared" si="0"/>
        <v>366.17</v>
      </c>
    </row>
    <row r="8" spans="1:8" ht="18.75" customHeight="1" thickBot="1" x14ac:dyDescent="0.2">
      <c r="A8" s="14" t="s">
        <v>3</v>
      </c>
      <c r="B8" s="14">
        <v>201</v>
      </c>
      <c r="C8" s="14">
        <v>267</v>
      </c>
      <c r="D8" s="14">
        <v>297</v>
      </c>
      <c r="E8" s="14">
        <v>251</v>
      </c>
      <c r="F8" s="14">
        <v>304</v>
      </c>
      <c r="G8" s="14">
        <v>317</v>
      </c>
      <c r="H8" s="14">
        <f t="shared" si="0"/>
        <v>272.83</v>
      </c>
    </row>
    <row r="9" spans="1:8" ht="18.75" customHeight="1" thickTop="1" x14ac:dyDescent="0.15">
      <c r="A9" s="15" t="s">
        <v>4</v>
      </c>
      <c r="B9" s="15">
        <f t="shared" ref="B9:G9" si="1">SUM(B5:B8)</f>
        <v>1897</v>
      </c>
      <c r="C9" s="15">
        <f t="shared" si="1"/>
        <v>1889</v>
      </c>
      <c r="D9" s="15">
        <f t="shared" si="1"/>
        <v>1996</v>
      </c>
      <c r="E9" s="15">
        <f t="shared" si="1"/>
        <v>1928</v>
      </c>
      <c r="F9" s="15">
        <f t="shared" si="1"/>
        <v>2025</v>
      </c>
      <c r="G9" s="15">
        <f t="shared" si="1"/>
        <v>2084</v>
      </c>
      <c r="H9" s="15">
        <f t="shared" si="0"/>
        <v>1969.83</v>
      </c>
    </row>
  </sheetData>
  <mergeCells count="5">
    <mergeCell ref="A3:A4"/>
    <mergeCell ref="B3:C3"/>
    <mergeCell ref="D3:E3"/>
    <mergeCell ref="F3:G3"/>
    <mergeCell ref="H3:H4"/>
  </mergeCells>
  <phoneticPr fontId="4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9"/>
  <sheetViews>
    <sheetView workbookViewId="0"/>
  </sheetViews>
  <sheetFormatPr defaultRowHeight="18.75" x14ac:dyDescent="0.15"/>
  <cols>
    <col min="1" max="1" width="9" style="1" customWidth="1"/>
    <col min="2" max="2" width="7.375" style="1" customWidth="1"/>
    <col min="3" max="3" width="10.375" style="1" customWidth="1"/>
    <col min="4" max="4" width="10.5" style="1" customWidth="1"/>
    <col min="5" max="16384" width="9" style="1"/>
  </cols>
  <sheetData>
    <row r="1" spans="2:4" ht="19.5" thickBot="1" x14ac:dyDescent="0.2"/>
    <row r="2" spans="2:4" ht="19.5" thickBot="1" x14ac:dyDescent="0.2">
      <c r="B2" s="23"/>
      <c r="C2" s="24" t="s">
        <v>41</v>
      </c>
      <c r="D2" s="25" t="s">
        <v>42</v>
      </c>
    </row>
    <row r="3" spans="2:4" ht="18.75" customHeight="1" x14ac:dyDescent="0.15">
      <c r="B3" s="43" t="s">
        <v>43</v>
      </c>
      <c r="C3" s="15">
        <v>3.56</v>
      </c>
      <c r="D3" s="22"/>
    </row>
    <row r="4" spans="2:4" ht="18.75" customHeight="1" x14ac:dyDescent="0.15">
      <c r="B4" s="41"/>
      <c r="C4" s="4">
        <v>0.5</v>
      </c>
      <c r="D4" s="17"/>
    </row>
    <row r="5" spans="2:4" ht="18.75" customHeight="1" thickBot="1" x14ac:dyDescent="0.2">
      <c r="B5" s="42"/>
      <c r="C5" s="18">
        <v>15.98</v>
      </c>
      <c r="D5" s="19"/>
    </row>
    <row r="6" spans="2:4" ht="18.75" customHeight="1" x14ac:dyDescent="0.15">
      <c r="B6" s="40" t="s">
        <v>44</v>
      </c>
      <c r="C6" s="20">
        <v>-0.5</v>
      </c>
      <c r="D6" s="21"/>
    </row>
    <row r="7" spans="2:4" ht="18.75" customHeight="1" x14ac:dyDescent="0.15">
      <c r="B7" s="41"/>
      <c r="C7" s="4">
        <v>-5.5</v>
      </c>
      <c r="D7" s="17"/>
    </row>
    <row r="8" spans="2:4" ht="18.75" customHeight="1" thickBot="1" x14ac:dyDescent="0.2">
      <c r="B8" s="42"/>
      <c r="C8" s="18">
        <v>-63.8</v>
      </c>
      <c r="D8" s="19"/>
    </row>
    <row r="9" spans="2:4" ht="18.75" customHeight="1" x14ac:dyDescent="0.15"/>
  </sheetData>
  <mergeCells count="2">
    <mergeCell ref="B6:B8"/>
    <mergeCell ref="B3:B5"/>
  </mergeCells>
  <phoneticPr fontId="4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D9"/>
  <sheetViews>
    <sheetView workbookViewId="0"/>
  </sheetViews>
  <sheetFormatPr defaultRowHeight="18.75" x14ac:dyDescent="0.15"/>
  <cols>
    <col min="1" max="1" width="9" style="1" customWidth="1"/>
    <col min="2" max="2" width="7.375" style="1" customWidth="1"/>
    <col min="3" max="3" width="10.375" style="1" customWidth="1"/>
    <col min="4" max="4" width="10.5" style="1" customWidth="1"/>
    <col min="5" max="16384" width="9" style="1"/>
  </cols>
  <sheetData>
    <row r="1" spans="2:4" ht="19.5" thickBot="1" x14ac:dyDescent="0.2"/>
    <row r="2" spans="2:4" ht="19.5" thickBot="1" x14ac:dyDescent="0.2">
      <c r="B2" s="23"/>
      <c r="C2" s="24" t="s">
        <v>41</v>
      </c>
      <c r="D2" s="25" t="s">
        <v>42</v>
      </c>
    </row>
    <row r="3" spans="2:4" ht="18.75" customHeight="1" x14ac:dyDescent="0.15">
      <c r="B3" s="43" t="s">
        <v>43</v>
      </c>
      <c r="C3" s="15">
        <v>3.56</v>
      </c>
      <c r="D3" s="22">
        <f>INT(C3)</f>
        <v>3</v>
      </c>
    </row>
    <row r="4" spans="2:4" ht="18.75" customHeight="1" x14ac:dyDescent="0.15">
      <c r="B4" s="41"/>
      <c r="C4" s="4">
        <v>0.5</v>
      </c>
      <c r="D4" s="17">
        <f t="shared" ref="D4:D8" si="0">INT(C4)</f>
        <v>0</v>
      </c>
    </row>
    <row r="5" spans="2:4" ht="18.75" customHeight="1" thickBot="1" x14ac:dyDescent="0.2">
      <c r="B5" s="42"/>
      <c r="C5" s="18">
        <v>15.98</v>
      </c>
      <c r="D5" s="19">
        <f t="shared" si="0"/>
        <v>15</v>
      </c>
    </row>
    <row r="6" spans="2:4" ht="18.75" customHeight="1" x14ac:dyDescent="0.15">
      <c r="B6" s="40" t="s">
        <v>44</v>
      </c>
      <c r="C6" s="20">
        <v>-0.5</v>
      </c>
      <c r="D6" s="21">
        <f t="shared" si="0"/>
        <v>-1</v>
      </c>
    </row>
    <row r="7" spans="2:4" ht="18.75" customHeight="1" x14ac:dyDescent="0.15">
      <c r="B7" s="41"/>
      <c r="C7" s="4">
        <v>-5.5</v>
      </c>
      <c r="D7" s="17">
        <f t="shared" si="0"/>
        <v>-6</v>
      </c>
    </row>
    <row r="8" spans="2:4" ht="18.75" customHeight="1" thickBot="1" x14ac:dyDescent="0.2">
      <c r="B8" s="42"/>
      <c r="C8" s="18">
        <v>-63.8</v>
      </c>
      <c r="D8" s="19">
        <f t="shared" si="0"/>
        <v>-64</v>
      </c>
    </row>
    <row r="9" spans="2:4" ht="18.75" customHeight="1" x14ac:dyDescent="0.15"/>
  </sheetData>
  <mergeCells count="2">
    <mergeCell ref="B3:B5"/>
    <mergeCell ref="B6:B8"/>
  </mergeCells>
  <phoneticPr fontId="4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9"/>
  <sheetViews>
    <sheetView workbookViewId="0"/>
  </sheetViews>
  <sheetFormatPr defaultRowHeight="18.75" x14ac:dyDescent="0.15"/>
  <cols>
    <col min="1" max="1" width="4.875" style="1" customWidth="1"/>
    <col min="2" max="2" width="14.5" style="1" customWidth="1"/>
    <col min="3" max="16384" width="9" style="1"/>
  </cols>
  <sheetData>
    <row r="1" spans="1:10" x14ac:dyDescent="0.15">
      <c r="A1" s="1" t="s">
        <v>14</v>
      </c>
    </row>
    <row r="3" spans="1:10" x14ac:dyDescent="0.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</row>
    <row r="4" spans="1:10" x14ac:dyDescent="0.15">
      <c r="A4" s="4">
        <v>1</v>
      </c>
      <c r="B4" s="2" t="s">
        <v>25</v>
      </c>
      <c r="C4" s="4">
        <v>50</v>
      </c>
      <c r="D4" s="4">
        <v>65</v>
      </c>
      <c r="E4" s="4">
        <v>72</v>
      </c>
      <c r="F4" s="4">
        <v>80</v>
      </c>
      <c r="G4" s="4">
        <v>82</v>
      </c>
    </row>
    <row r="5" spans="1:10" x14ac:dyDescent="0.15">
      <c r="A5" s="4">
        <v>2</v>
      </c>
      <c r="B5" s="2" t="s">
        <v>26</v>
      </c>
      <c r="C5" s="4">
        <v>60</v>
      </c>
      <c r="D5" s="4" t="s">
        <v>24</v>
      </c>
      <c r="E5" s="4">
        <v>58</v>
      </c>
      <c r="F5" s="4">
        <v>64</v>
      </c>
      <c r="G5" s="4" t="s">
        <v>24</v>
      </c>
    </row>
    <row r="6" spans="1:10" x14ac:dyDescent="0.15">
      <c r="A6" s="4">
        <v>3</v>
      </c>
      <c r="B6" s="2" t="s">
        <v>27</v>
      </c>
      <c r="C6" s="4"/>
      <c r="D6" s="4">
        <v>80</v>
      </c>
      <c r="E6" s="4">
        <v>83</v>
      </c>
      <c r="F6" s="4">
        <v>84</v>
      </c>
      <c r="G6" s="4">
        <v>87</v>
      </c>
    </row>
    <row r="7" spans="1:10" x14ac:dyDescent="0.15">
      <c r="A7" s="4">
        <v>4</v>
      </c>
      <c r="B7" s="2" t="s">
        <v>28</v>
      </c>
      <c r="C7" s="4" t="s">
        <v>24</v>
      </c>
      <c r="D7" s="4">
        <v>45</v>
      </c>
      <c r="E7" s="4"/>
      <c r="F7" s="4">
        <v>55</v>
      </c>
      <c r="G7" s="4"/>
    </row>
    <row r="8" spans="1:10" x14ac:dyDescent="0.15">
      <c r="A8" s="4">
        <v>5</v>
      </c>
      <c r="B8" s="2" t="s">
        <v>29</v>
      </c>
      <c r="C8" s="4">
        <v>49</v>
      </c>
      <c r="D8" s="4" t="s">
        <v>24</v>
      </c>
      <c r="E8" s="4">
        <v>60</v>
      </c>
      <c r="F8" s="4" t="s">
        <v>24</v>
      </c>
      <c r="G8" s="4">
        <v>68</v>
      </c>
    </row>
    <row r="9" spans="1:10" x14ac:dyDescent="0.15">
      <c r="A9" s="4">
        <v>6</v>
      </c>
      <c r="B9" s="2" t="s">
        <v>30</v>
      </c>
      <c r="C9" s="4">
        <v>70</v>
      </c>
      <c r="D9" s="4"/>
      <c r="E9" s="4">
        <v>73</v>
      </c>
      <c r="F9" s="4" t="s">
        <v>24</v>
      </c>
      <c r="G9" s="4">
        <v>80</v>
      </c>
    </row>
    <row r="10" spans="1:10" x14ac:dyDescent="0.15">
      <c r="A10" s="4">
        <v>7</v>
      </c>
      <c r="B10" s="2" t="s">
        <v>31</v>
      </c>
      <c r="C10" s="4"/>
      <c r="D10" s="4"/>
      <c r="E10" s="4"/>
      <c r="F10" s="4"/>
      <c r="G10" s="4">
        <v>75</v>
      </c>
    </row>
    <row r="11" spans="1:10" x14ac:dyDescent="0.15">
      <c r="A11" s="4">
        <v>8</v>
      </c>
      <c r="B11" s="2" t="s">
        <v>32</v>
      </c>
      <c r="C11" s="4">
        <v>62</v>
      </c>
      <c r="D11" s="4">
        <v>70</v>
      </c>
      <c r="E11" s="4">
        <v>70</v>
      </c>
      <c r="F11" s="4">
        <v>67</v>
      </c>
      <c r="G11" s="4">
        <v>74</v>
      </c>
    </row>
    <row r="12" spans="1:10" x14ac:dyDescent="0.15">
      <c r="A12" s="4">
        <v>9</v>
      </c>
      <c r="B12" s="2" t="s">
        <v>33</v>
      </c>
      <c r="C12" s="4">
        <v>55</v>
      </c>
      <c r="D12" s="4">
        <v>55</v>
      </c>
      <c r="E12" s="4"/>
      <c r="F12" s="4" t="s">
        <v>24</v>
      </c>
      <c r="G12" s="4"/>
      <c r="J12" s="8"/>
    </row>
    <row r="13" spans="1:10" x14ac:dyDescent="0.15">
      <c r="A13" s="4">
        <v>10</v>
      </c>
      <c r="B13" s="2" t="s">
        <v>34</v>
      </c>
      <c r="C13" s="4" t="s">
        <v>24</v>
      </c>
      <c r="D13" s="4" t="s">
        <v>24</v>
      </c>
      <c r="E13" s="4">
        <v>60</v>
      </c>
      <c r="F13" s="4">
        <v>78</v>
      </c>
      <c r="G13" s="4">
        <v>65</v>
      </c>
    </row>
    <row r="14" spans="1:10" x14ac:dyDescent="0.15">
      <c r="A14" s="44" t="s">
        <v>23</v>
      </c>
      <c r="B14" s="44"/>
      <c r="C14" s="9"/>
      <c r="D14" s="9"/>
      <c r="E14" s="9"/>
      <c r="F14" s="9"/>
      <c r="G14" s="9"/>
    </row>
    <row r="15" spans="1:10" x14ac:dyDescent="0.15">
      <c r="A15" s="44" t="s">
        <v>22</v>
      </c>
      <c r="B15" s="44"/>
      <c r="C15" s="9"/>
      <c r="D15" s="9"/>
      <c r="E15" s="9"/>
      <c r="F15" s="9"/>
      <c r="G15" s="9"/>
    </row>
    <row r="16" spans="1:10" x14ac:dyDescent="0.15">
      <c r="A16" s="45" t="s">
        <v>36</v>
      </c>
      <c r="B16" s="46"/>
      <c r="C16" s="10"/>
      <c r="D16" s="10"/>
      <c r="E16" s="10"/>
      <c r="F16" s="10"/>
      <c r="G16" s="10"/>
    </row>
    <row r="17" spans="1:7" x14ac:dyDescent="0.15">
      <c r="A17" s="45" t="s">
        <v>37</v>
      </c>
      <c r="B17" s="46"/>
      <c r="C17" s="10"/>
      <c r="D17" s="10"/>
      <c r="E17" s="10"/>
      <c r="F17" s="10"/>
      <c r="G17" s="10"/>
    </row>
    <row r="19" spans="1:7" x14ac:dyDescent="0.15">
      <c r="A19" s="47" t="s">
        <v>45</v>
      </c>
      <c r="B19" s="47"/>
      <c r="C19" s="26"/>
      <c r="D19" s="26"/>
      <c r="E19" s="26"/>
      <c r="F19" s="26"/>
      <c r="G19" s="26"/>
    </row>
  </sheetData>
  <mergeCells count="5">
    <mergeCell ref="A14:B14"/>
    <mergeCell ref="A15:B15"/>
    <mergeCell ref="A16:B16"/>
    <mergeCell ref="A17:B17"/>
    <mergeCell ref="A19:B19"/>
  </mergeCells>
  <phoneticPr fontId="4"/>
  <conditionalFormatting sqref="C4:G13">
    <cfRule type="cellIs" dxfId="7" priority="1" stopIfTrue="1" operator="equal">
      <formula>"欠席"</formula>
    </cfRule>
    <cfRule type="cellIs" dxfId="6" priority="2" stopIfTrue="1" operator="equal">
      <formula>""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J19"/>
  <sheetViews>
    <sheetView zoomScaleNormal="100" workbookViewId="0"/>
  </sheetViews>
  <sheetFormatPr defaultRowHeight="18.75" x14ac:dyDescent="0.15"/>
  <cols>
    <col min="1" max="1" width="4.875" style="1" customWidth="1"/>
    <col min="2" max="2" width="14.5" style="1" customWidth="1"/>
    <col min="3" max="16384" width="9" style="1"/>
  </cols>
  <sheetData>
    <row r="1" spans="1:10" x14ac:dyDescent="0.15">
      <c r="A1" s="1" t="s">
        <v>14</v>
      </c>
    </row>
    <row r="3" spans="1:10" x14ac:dyDescent="0.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</row>
    <row r="4" spans="1:10" x14ac:dyDescent="0.15">
      <c r="A4" s="4">
        <v>1</v>
      </c>
      <c r="B4" s="2" t="s">
        <v>25</v>
      </c>
      <c r="C4" s="4">
        <v>50</v>
      </c>
      <c r="D4" s="4">
        <v>65</v>
      </c>
      <c r="E4" s="4">
        <v>72</v>
      </c>
      <c r="F4" s="4">
        <v>80</v>
      </c>
      <c r="G4" s="4">
        <v>82</v>
      </c>
    </row>
    <row r="5" spans="1:10" x14ac:dyDescent="0.15">
      <c r="A5" s="4">
        <v>2</v>
      </c>
      <c r="B5" s="2" t="s">
        <v>26</v>
      </c>
      <c r="C5" s="4">
        <v>60</v>
      </c>
      <c r="D5" s="4" t="s">
        <v>24</v>
      </c>
      <c r="E5" s="4">
        <v>58</v>
      </c>
      <c r="F5" s="4">
        <v>64</v>
      </c>
      <c r="G5" s="4" t="s">
        <v>24</v>
      </c>
    </row>
    <row r="6" spans="1:10" x14ac:dyDescent="0.15">
      <c r="A6" s="4">
        <v>3</v>
      </c>
      <c r="B6" s="2" t="s">
        <v>27</v>
      </c>
      <c r="C6" s="4"/>
      <c r="D6" s="4">
        <v>80</v>
      </c>
      <c r="E6" s="4">
        <v>83</v>
      </c>
      <c r="F6" s="4">
        <v>84</v>
      </c>
      <c r="G6" s="4">
        <v>87</v>
      </c>
    </row>
    <row r="7" spans="1:10" x14ac:dyDescent="0.15">
      <c r="A7" s="4">
        <v>4</v>
      </c>
      <c r="B7" s="2" t="s">
        <v>28</v>
      </c>
      <c r="C7" s="4" t="s">
        <v>24</v>
      </c>
      <c r="D7" s="4">
        <v>45</v>
      </c>
      <c r="E7" s="4"/>
      <c r="F7" s="4">
        <v>55</v>
      </c>
      <c r="G7" s="4"/>
    </row>
    <row r="8" spans="1:10" x14ac:dyDescent="0.15">
      <c r="A8" s="4">
        <v>5</v>
      </c>
      <c r="B8" s="2" t="s">
        <v>29</v>
      </c>
      <c r="C8" s="4">
        <v>49</v>
      </c>
      <c r="D8" s="4" t="s">
        <v>24</v>
      </c>
      <c r="E8" s="4">
        <v>60</v>
      </c>
      <c r="F8" s="4" t="s">
        <v>24</v>
      </c>
      <c r="G8" s="4">
        <v>68</v>
      </c>
    </row>
    <row r="9" spans="1:10" x14ac:dyDescent="0.15">
      <c r="A9" s="4">
        <v>6</v>
      </c>
      <c r="B9" s="2" t="s">
        <v>30</v>
      </c>
      <c r="C9" s="4">
        <v>70</v>
      </c>
      <c r="D9" s="4"/>
      <c r="E9" s="4">
        <v>73</v>
      </c>
      <c r="F9" s="4" t="s">
        <v>24</v>
      </c>
      <c r="G9" s="4">
        <v>80</v>
      </c>
    </row>
    <row r="10" spans="1:10" x14ac:dyDescent="0.15">
      <c r="A10" s="4">
        <v>7</v>
      </c>
      <c r="B10" s="2" t="s">
        <v>31</v>
      </c>
      <c r="C10" s="4"/>
      <c r="D10" s="4"/>
      <c r="E10" s="4"/>
      <c r="F10" s="4"/>
      <c r="G10" s="4">
        <v>75</v>
      </c>
    </row>
    <row r="11" spans="1:10" x14ac:dyDescent="0.15">
      <c r="A11" s="4">
        <v>8</v>
      </c>
      <c r="B11" s="2" t="s">
        <v>32</v>
      </c>
      <c r="C11" s="4">
        <v>62</v>
      </c>
      <c r="D11" s="4">
        <v>70</v>
      </c>
      <c r="E11" s="4">
        <v>70</v>
      </c>
      <c r="F11" s="4">
        <v>67</v>
      </c>
      <c r="G11" s="4">
        <v>74</v>
      </c>
    </row>
    <row r="12" spans="1:10" x14ac:dyDescent="0.15">
      <c r="A12" s="4">
        <v>9</v>
      </c>
      <c r="B12" s="2" t="s">
        <v>33</v>
      </c>
      <c r="C12" s="4">
        <v>55</v>
      </c>
      <c r="D12" s="4">
        <v>55</v>
      </c>
      <c r="E12" s="4"/>
      <c r="F12" s="4" t="s">
        <v>24</v>
      </c>
      <c r="G12" s="4"/>
      <c r="J12" s="8"/>
    </row>
    <row r="13" spans="1:10" x14ac:dyDescent="0.15">
      <c r="A13" s="4">
        <v>10</v>
      </c>
      <c r="B13" s="2" t="s">
        <v>34</v>
      </c>
      <c r="C13" s="4" t="s">
        <v>24</v>
      </c>
      <c r="D13" s="4" t="s">
        <v>24</v>
      </c>
      <c r="E13" s="4">
        <v>60</v>
      </c>
      <c r="F13" s="4">
        <v>78</v>
      </c>
      <c r="G13" s="4">
        <v>65</v>
      </c>
    </row>
    <row r="14" spans="1:10" x14ac:dyDescent="0.15">
      <c r="A14" s="44" t="s">
        <v>23</v>
      </c>
      <c r="B14" s="44"/>
      <c r="C14" s="9">
        <f>COUNT(C4:C13)</f>
        <v>6</v>
      </c>
      <c r="D14" s="9">
        <f t="shared" ref="D14:G14" si="0">COUNT(D4:D13)</f>
        <v>5</v>
      </c>
      <c r="E14" s="9">
        <f t="shared" si="0"/>
        <v>7</v>
      </c>
      <c r="F14" s="9">
        <f t="shared" si="0"/>
        <v>6</v>
      </c>
      <c r="G14" s="9">
        <f t="shared" si="0"/>
        <v>7</v>
      </c>
    </row>
    <row r="15" spans="1:10" x14ac:dyDescent="0.15">
      <c r="A15" s="44" t="s">
        <v>22</v>
      </c>
      <c r="B15" s="44"/>
      <c r="C15" s="9">
        <f>COUNTA(C4:C13)</f>
        <v>8</v>
      </c>
      <c r="D15" s="9">
        <f t="shared" ref="D15:G15" si="1">COUNTA(D4:D13)</f>
        <v>8</v>
      </c>
      <c r="E15" s="9">
        <f t="shared" si="1"/>
        <v>7</v>
      </c>
      <c r="F15" s="9">
        <f t="shared" si="1"/>
        <v>9</v>
      </c>
      <c r="G15" s="9">
        <f t="shared" si="1"/>
        <v>8</v>
      </c>
    </row>
    <row r="16" spans="1:10" x14ac:dyDescent="0.15">
      <c r="A16" s="45" t="s">
        <v>36</v>
      </c>
      <c r="B16" s="46"/>
      <c r="C16" s="10">
        <f>MAX(C4:C13)</f>
        <v>70</v>
      </c>
      <c r="D16" s="10">
        <f t="shared" ref="D16:G16" si="2">MAX(D4:D13)</f>
        <v>80</v>
      </c>
      <c r="E16" s="10">
        <f t="shared" si="2"/>
        <v>83</v>
      </c>
      <c r="F16" s="10">
        <f t="shared" si="2"/>
        <v>84</v>
      </c>
      <c r="G16" s="10">
        <f t="shared" si="2"/>
        <v>87</v>
      </c>
    </row>
    <row r="17" spans="1:7" x14ac:dyDescent="0.15">
      <c r="A17" s="45" t="s">
        <v>37</v>
      </c>
      <c r="B17" s="46"/>
      <c r="C17" s="10">
        <f>MIN(C4:C13)</f>
        <v>49</v>
      </c>
      <c r="D17" s="10">
        <f t="shared" ref="D17:G17" si="3">MIN(D4:D13)</f>
        <v>45</v>
      </c>
      <c r="E17" s="10">
        <f t="shared" si="3"/>
        <v>58</v>
      </c>
      <c r="F17" s="10">
        <f t="shared" si="3"/>
        <v>55</v>
      </c>
      <c r="G17" s="10">
        <f t="shared" si="3"/>
        <v>65</v>
      </c>
    </row>
    <row r="19" spans="1:7" x14ac:dyDescent="0.15">
      <c r="A19" s="47" t="s">
        <v>45</v>
      </c>
      <c r="B19" s="47"/>
      <c r="C19" s="26">
        <f>COUNTBLANK(C4:C13)</f>
        <v>2</v>
      </c>
      <c r="D19" s="26">
        <f t="shared" ref="D19:G19" si="4">COUNTBLANK(D4:D13)</f>
        <v>2</v>
      </c>
      <c r="E19" s="26">
        <f t="shared" si="4"/>
        <v>3</v>
      </c>
      <c r="F19" s="26">
        <f t="shared" si="4"/>
        <v>1</v>
      </c>
      <c r="G19" s="26">
        <f t="shared" si="4"/>
        <v>2</v>
      </c>
    </row>
  </sheetData>
  <mergeCells count="5">
    <mergeCell ref="A14:B14"/>
    <mergeCell ref="A15:B15"/>
    <mergeCell ref="A16:B16"/>
    <mergeCell ref="A17:B17"/>
    <mergeCell ref="A19:B19"/>
  </mergeCells>
  <phoneticPr fontId="4"/>
  <conditionalFormatting sqref="C4:G13">
    <cfRule type="cellIs" dxfId="5" priority="1" stopIfTrue="1" operator="equal">
      <formula>"欠席"</formula>
    </cfRule>
    <cfRule type="cellIs" dxfId="4" priority="2" stopIfTrue="1" operator="equal">
      <formula>""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3"/>
  <sheetViews>
    <sheetView workbookViewId="0"/>
  </sheetViews>
  <sheetFormatPr defaultRowHeight="18.75" x14ac:dyDescent="0.15"/>
  <cols>
    <col min="1" max="1" width="4.875" style="1" customWidth="1"/>
    <col min="2" max="2" width="12.875" style="1" customWidth="1"/>
    <col min="3" max="16384" width="9" style="1"/>
  </cols>
  <sheetData>
    <row r="1" spans="1:9" x14ac:dyDescent="0.15">
      <c r="A1" s="1" t="s">
        <v>14</v>
      </c>
    </row>
    <row r="3" spans="1:9" x14ac:dyDescent="0.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3" t="s">
        <v>7</v>
      </c>
      <c r="I3" s="3" t="s">
        <v>35</v>
      </c>
    </row>
    <row r="4" spans="1:9" x14ac:dyDescent="0.15">
      <c r="A4" s="4">
        <v>1</v>
      </c>
      <c r="B4" s="2" t="s">
        <v>25</v>
      </c>
      <c r="C4" s="4">
        <v>50</v>
      </c>
      <c r="D4" s="4">
        <v>65</v>
      </c>
      <c r="E4" s="4">
        <v>72</v>
      </c>
      <c r="F4" s="4">
        <v>80</v>
      </c>
      <c r="G4" s="4">
        <v>82</v>
      </c>
      <c r="H4" s="6"/>
      <c r="I4" s="6"/>
    </row>
    <row r="5" spans="1:9" x14ac:dyDescent="0.15">
      <c r="A5" s="4">
        <v>2</v>
      </c>
      <c r="B5" s="2" t="s">
        <v>26</v>
      </c>
      <c r="C5" s="4">
        <v>60</v>
      </c>
      <c r="D5" s="4" t="s">
        <v>24</v>
      </c>
      <c r="E5" s="4">
        <v>58</v>
      </c>
      <c r="F5" s="4">
        <v>64</v>
      </c>
      <c r="G5" s="4" t="s">
        <v>24</v>
      </c>
      <c r="H5" s="6"/>
      <c r="I5" s="6"/>
    </row>
    <row r="6" spans="1:9" x14ac:dyDescent="0.15">
      <c r="A6" s="4">
        <v>3</v>
      </c>
      <c r="B6" s="2" t="s">
        <v>27</v>
      </c>
      <c r="C6" s="4"/>
      <c r="D6" s="4">
        <v>80</v>
      </c>
      <c r="E6" s="4">
        <v>83</v>
      </c>
      <c r="F6" s="4">
        <v>84</v>
      </c>
      <c r="G6" s="4">
        <v>87</v>
      </c>
      <c r="H6" s="6"/>
      <c r="I6" s="6"/>
    </row>
    <row r="7" spans="1:9" x14ac:dyDescent="0.15">
      <c r="A7" s="4">
        <v>4</v>
      </c>
      <c r="B7" s="2" t="s">
        <v>28</v>
      </c>
      <c r="C7" s="4" t="s">
        <v>24</v>
      </c>
      <c r="D7" s="4">
        <v>45</v>
      </c>
      <c r="E7" s="4"/>
      <c r="F7" s="4">
        <v>55</v>
      </c>
      <c r="G7" s="4"/>
      <c r="H7" s="6"/>
      <c r="I7" s="6"/>
    </row>
    <row r="8" spans="1:9" x14ac:dyDescent="0.15">
      <c r="A8" s="4">
        <v>5</v>
      </c>
      <c r="B8" s="2" t="s">
        <v>29</v>
      </c>
      <c r="C8" s="4">
        <v>49</v>
      </c>
      <c r="D8" s="4" t="s">
        <v>24</v>
      </c>
      <c r="E8" s="4">
        <v>60</v>
      </c>
      <c r="F8" s="4" t="s">
        <v>24</v>
      </c>
      <c r="G8" s="4">
        <v>68</v>
      </c>
      <c r="H8" s="6"/>
      <c r="I8" s="6"/>
    </row>
    <row r="9" spans="1:9" x14ac:dyDescent="0.15">
      <c r="A9" s="4">
        <v>6</v>
      </c>
      <c r="B9" s="2" t="s">
        <v>30</v>
      </c>
      <c r="C9" s="4">
        <v>70</v>
      </c>
      <c r="D9" s="4"/>
      <c r="E9" s="4">
        <v>73</v>
      </c>
      <c r="F9" s="4" t="s">
        <v>24</v>
      </c>
      <c r="G9" s="4">
        <v>80</v>
      </c>
      <c r="H9" s="6"/>
      <c r="I9" s="6"/>
    </row>
    <row r="10" spans="1:9" x14ac:dyDescent="0.15">
      <c r="A10" s="4">
        <v>7</v>
      </c>
      <c r="B10" s="2" t="s">
        <v>31</v>
      </c>
      <c r="C10" s="4"/>
      <c r="D10" s="4"/>
      <c r="E10" s="4"/>
      <c r="F10" s="4"/>
      <c r="G10" s="4">
        <v>75</v>
      </c>
      <c r="H10" s="6"/>
      <c r="I10" s="6"/>
    </row>
    <row r="11" spans="1:9" x14ac:dyDescent="0.15">
      <c r="A11" s="4">
        <v>8</v>
      </c>
      <c r="B11" s="2" t="s">
        <v>32</v>
      </c>
      <c r="C11" s="4">
        <v>62</v>
      </c>
      <c r="D11" s="4">
        <v>70</v>
      </c>
      <c r="E11" s="4">
        <v>70</v>
      </c>
      <c r="F11" s="4">
        <v>67</v>
      </c>
      <c r="G11" s="4">
        <v>74</v>
      </c>
      <c r="H11" s="6"/>
      <c r="I11" s="6"/>
    </row>
    <row r="12" spans="1:9" x14ac:dyDescent="0.15">
      <c r="A12" s="4">
        <v>9</v>
      </c>
      <c r="B12" s="2" t="s">
        <v>33</v>
      </c>
      <c r="C12" s="4">
        <v>55</v>
      </c>
      <c r="D12" s="4">
        <v>55</v>
      </c>
      <c r="E12" s="4"/>
      <c r="F12" s="4" t="s">
        <v>24</v>
      </c>
      <c r="G12" s="4"/>
      <c r="H12" s="6"/>
      <c r="I12" s="7"/>
    </row>
    <row r="13" spans="1:9" x14ac:dyDescent="0.15">
      <c r="A13" s="4">
        <v>10</v>
      </c>
      <c r="B13" s="2" t="s">
        <v>34</v>
      </c>
      <c r="C13" s="4" t="s">
        <v>24</v>
      </c>
      <c r="D13" s="4" t="s">
        <v>24</v>
      </c>
      <c r="E13" s="4">
        <v>60</v>
      </c>
      <c r="F13" s="4">
        <v>78</v>
      </c>
      <c r="G13" s="4">
        <v>65</v>
      </c>
      <c r="H13" s="6"/>
      <c r="I13" s="6"/>
    </row>
  </sheetData>
  <phoneticPr fontId="4"/>
  <conditionalFormatting sqref="C4:G13">
    <cfRule type="cellIs" dxfId="3" priority="1" stopIfTrue="1" operator="equal">
      <formula>"欠席"</formula>
    </cfRule>
    <cfRule type="cellIs" dxfId="2" priority="2" stopIfTrue="1" operator="equal">
      <formula>""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I13"/>
  <sheetViews>
    <sheetView workbookViewId="0"/>
  </sheetViews>
  <sheetFormatPr defaultRowHeight="18.75" x14ac:dyDescent="0.15"/>
  <cols>
    <col min="1" max="1" width="4.875" style="1" customWidth="1"/>
    <col min="2" max="2" width="12.875" style="1" customWidth="1"/>
    <col min="3" max="16384" width="9" style="1"/>
  </cols>
  <sheetData>
    <row r="1" spans="1:9" x14ac:dyDescent="0.15">
      <c r="A1" s="1" t="s">
        <v>14</v>
      </c>
    </row>
    <row r="3" spans="1:9" x14ac:dyDescent="0.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3" t="s">
        <v>7</v>
      </c>
      <c r="I3" s="3" t="s">
        <v>35</v>
      </c>
    </row>
    <row r="4" spans="1:9" x14ac:dyDescent="0.15">
      <c r="A4" s="4">
        <v>1</v>
      </c>
      <c r="B4" s="2" t="s">
        <v>25</v>
      </c>
      <c r="C4" s="4">
        <v>50</v>
      </c>
      <c r="D4" s="4">
        <v>65</v>
      </c>
      <c r="E4" s="4">
        <v>72</v>
      </c>
      <c r="F4" s="4">
        <v>80</v>
      </c>
      <c r="G4" s="4">
        <v>82</v>
      </c>
      <c r="H4" s="5">
        <f>ROUND(AVERAGE(C4:G4),1)</f>
        <v>69.8</v>
      </c>
      <c r="I4" s="6" t="str">
        <f>IF(H4&gt;=70,"合格","不合格")</f>
        <v>不合格</v>
      </c>
    </row>
    <row r="5" spans="1:9" x14ac:dyDescent="0.15">
      <c r="A5" s="4">
        <v>2</v>
      </c>
      <c r="B5" s="2" t="s">
        <v>26</v>
      </c>
      <c r="C5" s="4">
        <v>60</v>
      </c>
      <c r="D5" s="4" t="s">
        <v>24</v>
      </c>
      <c r="E5" s="4">
        <v>58</v>
      </c>
      <c r="F5" s="4">
        <v>64</v>
      </c>
      <c r="G5" s="4" t="s">
        <v>24</v>
      </c>
      <c r="H5" s="5">
        <f t="shared" ref="H5:H13" si="0">ROUND(AVERAGE(C5:G5),1)</f>
        <v>60.7</v>
      </c>
      <c r="I5" s="6" t="str">
        <f t="shared" ref="I5:I13" si="1">IF(H5&gt;=70,"合格","不合格")</f>
        <v>不合格</v>
      </c>
    </row>
    <row r="6" spans="1:9" x14ac:dyDescent="0.15">
      <c r="A6" s="4">
        <v>3</v>
      </c>
      <c r="B6" s="2" t="s">
        <v>27</v>
      </c>
      <c r="C6" s="4"/>
      <c r="D6" s="4">
        <v>80</v>
      </c>
      <c r="E6" s="4">
        <v>83</v>
      </c>
      <c r="F6" s="4">
        <v>84</v>
      </c>
      <c r="G6" s="4">
        <v>87</v>
      </c>
      <c r="H6" s="5">
        <f t="shared" si="0"/>
        <v>83.5</v>
      </c>
      <c r="I6" s="6" t="str">
        <f t="shared" si="1"/>
        <v>合格</v>
      </c>
    </row>
    <row r="7" spans="1:9" x14ac:dyDescent="0.15">
      <c r="A7" s="4">
        <v>4</v>
      </c>
      <c r="B7" s="2" t="s">
        <v>28</v>
      </c>
      <c r="C7" s="4" t="s">
        <v>24</v>
      </c>
      <c r="D7" s="4">
        <v>45</v>
      </c>
      <c r="E7" s="4"/>
      <c r="F7" s="4">
        <v>55</v>
      </c>
      <c r="G7" s="4"/>
      <c r="H7" s="5">
        <f t="shared" si="0"/>
        <v>50</v>
      </c>
      <c r="I7" s="6" t="str">
        <f t="shared" si="1"/>
        <v>不合格</v>
      </c>
    </row>
    <row r="8" spans="1:9" x14ac:dyDescent="0.15">
      <c r="A8" s="4">
        <v>5</v>
      </c>
      <c r="B8" s="2" t="s">
        <v>29</v>
      </c>
      <c r="C8" s="4">
        <v>49</v>
      </c>
      <c r="D8" s="4" t="s">
        <v>24</v>
      </c>
      <c r="E8" s="4">
        <v>60</v>
      </c>
      <c r="F8" s="4" t="s">
        <v>24</v>
      </c>
      <c r="G8" s="4">
        <v>68</v>
      </c>
      <c r="H8" s="5">
        <f t="shared" si="0"/>
        <v>59</v>
      </c>
      <c r="I8" s="6" t="str">
        <f t="shared" si="1"/>
        <v>不合格</v>
      </c>
    </row>
    <row r="9" spans="1:9" x14ac:dyDescent="0.15">
      <c r="A9" s="4">
        <v>6</v>
      </c>
      <c r="B9" s="2" t="s">
        <v>30</v>
      </c>
      <c r="C9" s="4">
        <v>70</v>
      </c>
      <c r="D9" s="4"/>
      <c r="E9" s="4">
        <v>73</v>
      </c>
      <c r="F9" s="4" t="s">
        <v>24</v>
      </c>
      <c r="G9" s="4">
        <v>80</v>
      </c>
      <c r="H9" s="5">
        <f t="shared" si="0"/>
        <v>74.3</v>
      </c>
      <c r="I9" s="6" t="str">
        <f t="shared" si="1"/>
        <v>合格</v>
      </c>
    </row>
    <row r="10" spans="1:9" x14ac:dyDescent="0.15">
      <c r="A10" s="4">
        <v>7</v>
      </c>
      <c r="B10" s="2" t="s">
        <v>31</v>
      </c>
      <c r="C10" s="4"/>
      <c r="D10" s="4"/>
      <c r="E10" s="4"/>
      <c r="F10" s="4"/>
      <c r="G10" s="4">
        <v>75</v>
      </c>
      <c r="H10" s="5">
        <f t="shared" si="0"/>
        <v>75</v>
      </c>
      <c r="I10" s="6" t="str">
        <f t="shared" si="1"/>
        <v>合格</v>
      </c>
    </row>
    <row r="11" spans="1:9" x14ac:dyDescent="0.15">
      <c r="A11" s="4">
        <v>8</v>
      </c>
      <c r="B11" s="2" t="s">
        <v>32</v>
      </c>
      <c r="C11" s="4">
        <v>62</v>
      </c>
      <c r="D11" s="4">
        <v>70</v>
      </c>
      <c r="E11" s="4">
        <v>70</v>
      </c>
      <c r="F11" s="4">
        <v>67</v>
      </c>
      <c r="G11" s="4">
        <v>74</v>
      </c>
      <c r="H11" s="5">
        <f t="shared" si="0"/>
        <v>68.599999999999994</v>
      </c>
      <c r="I11" s="6" t="str">
        <f t="shared" si="1"/>
        <v>不合格</v>
      </c>
    </row>
    <row r="12" spans="1:9" x14ac:dyDescent="0.15">
      <c r="A12" s="4">
        <v>9</v>
      </c>
      <c r="B12" s="2" t="s">
        <v>33</v>
      </c>
      <c r="C12" s="4">
        <v>55</v>
      </c>
      <c r="D12" s="4">
        <v>55</v>
      </c>
      <c r="E12" s="4"/>
      <c r="F12" s="4" t="s">
        <v>24</v>
      </c>
      <c r="G12" s="4"/>
      <c r="H12" s="5">
        <f t="shared" si="0"/>
        <v>55</v>
      </c>
      <c r="I12" s="6" t="str">
        <f t="shared" si="1"/>
        <v>不合格</v>
      </c>
    </row>
    <row r="13" spans="1:9" x14ac:dyDescent="0.15">
      <c r="A13" s="4">
        <v>10</v>
      </c>
      <c r="B13" s="2" t="s">
        <v>34</v>
      </c>
      <c r="C13" s="4" t="s">
        <v>24</v>
      </c>
      <c r="D13" s="4" t="s">
        <v>24</v>
      </c>
      <c r="E13" s="4">
        <v>60</v>
      </c>
      <c r="F13" s="4">
        <v>78</v>
      </c>
      <c r="G13" s="4">
        <v>65</v>
      </c>
      <c r="H13" s="5">
        <f t="shared" si="0"/>
        <v>67.7</v>
      </c>
      <c r="I13" s="6" t="str">
        <f t="shared" si="1"/>
        <v>不合格</v>
      </c>
    </row>
  </sheetData>
  <phoneticPr fontId="4"/>
  <conditionalFormatting sqref="C4:G13">
    <cfRule type="cellIs" dxfId="1" priority="1" stopIfTrue="1" operator="equal">
      <formula>"欠席"</formula>
    </cfRule>
    <cfRule type="cellIs" dxfId="0" priority="2" stopIfTrue="1" operator="equal">
      <formula>""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D2778-732B-4F50-9A40-894FF206BC79}">
  <dimension ref="B1:K14"/>
  <sheetViews>
    <sheetView zoomScale="130" zoomScaleNormal="130" workbookViewId="0"/>
  </sheetViews>
  <sheetFormatPr defaultRowHeight="18.75" x14ac:dyDescent="0.15"/>
  <cols>
    <col min="1" max="1" width="3.5" style="48" customWidth="1"/>
    <col min="2" max="2" width="9" style="48"/>
    <col min="3" max="3" width="11.25" style="48" customWidth="1"/>
    <col min="4" max="16384" width="9" style="48"/>
  </cols>
  <sheetData>
    <row r="1" spans="2:11" ht="18" customHeight="1" x14ac:dyDescent="0.15"/>
    <row r="2" spans="2:11" ht="25.5" x14ac:dyDescent="0.15">
      <c r="B2" s="49" t="s">
        <v>48</v>
      </c>
    </row>
    <row r="3" spans="2:11" ht="19.5" thickBot="1" x14ac:dyDescent="0.2"/>
    <row r="4" spans="2:11" ht="19.5" thickBot="1" x14ac:dyDescent="0.2">
      <c r="B4" s="50" t="s">
        <v>49</v>
      </c>
      <c r="C4" s="51" t="s">
        <v>50</v>
      </c>
      <c r="D4" s="52" t="s">
        <v>51</v>
      </c>
      <c r="E4" s="53" t="s">
        <v>52</v>
      </c>
      <c r="F4" s="54" t="s">
        <v>53</v>
      </c>
      <c r="G4" s="52" t="s">
        <v>54</v>
      </c>
      <c r="H4" s="53" t="s">
        <v>55</v>
      </c>
      <c r="I4" s="55" t="s">
        <v>56</v>
      </c>
      <c r="K4" s="56" t="s">
        <v>57</v>
      </c>
    </row>
    <row r="5" spans="2:11" ht="19.5" thickTop="1" x14ac:dyDescent="0.15">
      <c r="B5" s="57">
        <v>1051</v>
      </c>
      <c r="C5" s="56" t="s">
        <v>58</v>
      </c>
      <c r="D5" s="58">
        <v>40</v>
      </c>
      <c r="E5" s="59">
        <v>30</v>
      </c>
      <c r="F5" s="60"/>
      <c r="G5" s="58"/>
      <c r="H5" s="59">
        <v>4</v>
      </c>
      <c r="I5" s="61"/>
      <c r="K5" s="48" t="s">
        <v>59</v>
      </c>
    </row>
    <row r="6" spans="2:11" x14ac:dyDescent="0.15">
      <c r="B6" s="57">
        <v>1052</v>
      </c>
      <c r="C6" s="56" t="s">
        <v>60</v>
      </c>
      <c r="D6" s="58">
        <v>20</v>
      </c>
      <c r="E6" s="59">
        <v>40</v>
      </c>
      <c r="F6" s="60"/>
      <c r="G6" s="58"/>
      <c r="H6" s="59">
        <v>2</v>
      </c>
      <c r="I6" s="61"/>
      <c r="K6" s="48" t="s">
        <v>61</v>
      </c>
    </row>
    <row r="7" spans="2:11" x14ac:dyDescent="0.15">
      <c r="B7" s="57">
        <v>1053</v>
      </c>
      <c r="C7" s="56" t="s">
        <v>62</v>
      </c>
      <c r="D7" s="58">
        <v>20</v>
      </c>
      <c r="E7" s="59">
        <v>30</v>
      </c>
      <c r="F7" s="60"/>
      <c r="G7" s="58"/>
      <c r="H7" s="59">
        <v>3</v>
      </c>
      <c r="I7" s="61"/>
    </row>
    <row r="8" spans="2:11" x14ac:dyDescent="0.15">
      <c r="B8" s="57">
        <v>1054</v>
      </c>
      <c r="C8" s="56" t="s">
        <v>63</v>
      </c>
      <c r="D8" s="58">
        <v>30</v>
      </c>
      <c r="E8" s="59">
        <v>50</v>
      </c>
      <c r="F8" s="60"/>
      <c r="G8" s="58"/>
      <c r="H8" s="59">
        <v>2</v>
      </c>
      <c r="I8" s="61"/>
      <c r="K8" s="48" t="s">
        <v>64</v>
      </c>
    </row>
    <row r="9" spans="2:11" x14ac:dyDescent="0.15">
      <c r="B9" s="57">
        <v>1055</v>
      </c>
      <c r="C9" s="56" t="s">
        <v>65</v>
      </c>
      <c r="D9" s="58">
        <v>50</v>
      </c>
      <c r="E9" s="59">
        <v>40</v>
      </c>
      <c r="F9" s="60"/>
      <c r="G9" s="58"/>
      <c r="H9" s="59">
        <v>0</v>
      </c>
      <c r="I9" s="61"/>
      <c r="K9" s="48" t="s">
        <v>66</v>
      </c>
    </row>
    <row r="10" spans="2:11" x14ac:dyDescent="0.15">
      <c r="B10" s="57">
        <v>1056</v>
      </c>
      <c r="C10" s="56" t="s">
        <v>67</v>
      </c>
      <c r="D10" s="58">
        <v>10</v>
      </c>
      <c r="E10" s="59">
        <v>40</v>
      </c>
      <c r="F10" s="60"/>
      <c r="G10" s="58"/>
      <c r="H10" s="59">
        <v>3</v>
      </c>
      <c r="I10" s="61"/>
      <c r="K10" s="48" t="s">
        <v>68</v>
      </c>
    </row>
    <row r="11" spans="2:11" x14ac:dyDescent="0.15">
      <c r="B11" s="57">
        <v>1057</v>
      </c>
      <c r="C11" s="56" t="s">
        <v>69</v>
      </c>
      <c r="D11" s="58">
        <v>40</v>
      </c>
      <c r="E11" s="59">
        <v>30</v>
      </c>
      <c r="F11" s="60"/>
      <c r="G11" s="58"/>
      <c r="H11" s="59">
        <v>2</v>
      </c>
      <c r="I11" s="61"/>
    </row>
    <row r="12" spans="2:11" x14ac:dyDescent="0.15">
      <c r="B12" s="57">
        <v>1058</v>
      </c>
      <c r="C12" s="56" t="s">
        <v>70</v>
      </c>
      <c r="D12" s="58">
        <v>30</v>
      </c>
      <c r="E12" s="59">
        <v>20</v>
      </c>
      <c r="F12" s="60"/>
      <c r="G12" s="58"/>
      <c r="H12" s="59">
        <v>1</v>
      </c>
      <c r="I12" s="61"/>
    </row>
    <row r="13" spans="2:11" x14ac:dyDescent="0.15">
      <c r="B13" s="57">
        <v>1059</v>
      </c>
      <c r="C13" s="56" t="s">
        <v>71</v>
      </c>
      <c r="D13" s="58">
        <v>20</v>
      </c>
      <c r="E13" s="59">
        <v>40</v>
      </c>
      <c r="F13" s="60"/>
      <c r="G13" s="58"/>
      <c r="H13" s="59">
        <v>2</v>
      </c>
      <c r="I13" s="61"/>
    </row>
    <row r="14" spans="2:11" ht="19.5" thickBot="1" x14ac:dyDescent="0.2">
      <c r="B14" s="62">
        <v>1060</v>
      </c>
      <c r="C14" s="63" t="s">
        <v>72</v>
      </c>
      <c r="D14" s="64">
        <v>50</v>
      </c>
      <c r="E14" s="65">
        <v>30</v>
      </c>
      <c r="F14" s="66"/>
      <c r="G14" s="64"/>
      <c r="H14" s="65">
        <v>5</v>
      </c>
      <c r="I14" s="67"/>
    </row>
  </sheetData>
  <phoneticPr fontId="4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7A6B-52C0-424F-A35E-ED315E5BC38E}">
  <sheetPr>
    <tabColor rgb="FFFF0000"/>
  </sheetPr>
  <dimension ref="B1:K14"/>
  <sheetViews>
    <sheetView topLeftCell="A10" zoomScale="120" zoomScaleNormal="120" workbookViewId="0"/>
  </sheetViews>
  <sheetFormatPr defaultRowHeight="18.75" x14ac:dyDescent="0.15"/>
  <cols>
    <col min="1" max="1" width="3.5" style="48" customWidth="1"/>
    <col min="2" max="2" width="9" style="48"/>
    <col min="3" max="3" width="11.25" style="48" customWidth="1"/>
    <col min="4" max="9" width="9" style="48"/>
    <col min="10" max="10" width="4.875" style="48" customWidth="1"/>
    <col min="11" max="16384" width="9" style="48"/>
  </cols>
  <sheetData>
    <row r="1" spans="2:11" ht="18" customHeight="1" x14ac:dyDescent="0.15"/>
    <row r="2" spans="2:11" ht="25.5" x14ac:dyDescent="0.15">
      <c r="B2" s="49" t="s">
        <v>48</v>
      </c>
    </row>
    <row r="3" spans="2:11" ht="19.5" thickBot="1" x14ac:dyDescent="0.2"/>
    <row r="4" spans="2:11" ht="19.5" thickBot="1" x14ac:dyDescent="0.2">
      <c r="B4" s="50" t="s">
        <v>49</v>
      </c>
      <c r="C4" s="51" t="s">
        <v>50</v>
      </c>
      <c r="D4" s="52" t="s">
        <v>51</v>
      </c>
      <c r="E4" s="53" t="s">
        <v>52</v>
      </c>
      <c r="F4" s="54" t="s">
        <v>53</v>
      </c>
      <c r="G4" s="52" t="s">
        <v>54</v>
      </c>
      <c r="H4" s="53" t="s">
        <v>55</v>
      </c>
      <c r="I4" s="55" t="s">
        <v>56</v>
      </c>
      <c r="K4" s="56" t="s">
        <v>57</v>
      </c>
    </row>
    <row r="5" spans="2:11" ht="19.5" thickTop="1" x14ac:dyDescent="0.15">
      <c r="B5" s="57">
        <v>1051</v>
      </c>
      <c r="C5" s="56" t="s">
        <v>58</v>
      </c>
      <c r="D5" s="58">
        <v>40</v>
      </c>
      <c r="E5" s="59">
        <v>30</v>
      </c>
      <c r="F5" s="60" t="str">
        <f>IF(D5&gt;=30,IF(E5&gt;=30,"◎","▲"),"▲")</f>
        <v>◎</v>
      </c>
      <c r="G5" s="58">
        <f>SUM(D5:E5)</f>
        <v>70</v>
      </c>
      <c r="H5" s="59">
        <v>4</v>
      </c>
      <c r="I5" s="61" t="str">
        <f>IF(G5&lt;=50,"レポート",IF(H5&gt;=4,"レポート",""))</f>
        <v>レポート</v>
      </c>
      <c r="K5" s="48" t="s">
        <v>59</v>
      </c>
    </row>
    <row r="6" spans="2:11" x14ac:dyDescent="0.15">
      <c r="B6" s="57">
        <v>1052</v>
      </c>
      <c r="C6" s="56" t="s">
        <v>60</v>
      </c>
      <c r="D6" s="58">
        <v>20</v>
      </c>
      <c r="E6" s="59">
        <v>40</v>
      </c>
      <c r="F6" s="60" t="str">
        <f t="shared" ref="F6:F14" si="0">IF(D6&gt;=30,IF(E6&gt;=30,"◎","▲"),"▲")</f>
        <v>▲</v>
      </c>
      <c r="G6" s="58">
        <f t="shared" ref="G6:G14" si="1">SUM(D6:E6)</f>
        <v>60</v>
      </c>
      <c r="H6" s="59">
        <v>2</v>
      </c>
      <c r="I6" s="61" t="str">
        <f t="shared" ref="I6:I14" si="2">IF(G6&lt;=50,"レポート",IF(H6&gt;=4,"レポート",""))</f>
        <v/>
      </c>
      <c r="K6" s="48" t="s">
        <v>61</v>
      </c>
    </row>
    <row r="7" spans="2:11" x14ac:dyDescent="0.15">
      <c r="B7" s="57">
        <v>1053</v>
      </c>
      <c r="C7" s="56" t="s">
        <v>62</v>
      </c>
      <c r="D7" s="58">
        <v>20</v>
      </c>
      <c r="E7" s="59">
        <v>30</v>
      </c>
      <c r="F7" s="60" t="str">
        <f t="shared" si="0"/>
        <v>▲</v>
      </c>
      <c r="G7" s="58">
        <f t="shared" si="1"/>
        <v>50</v>
      </c>
      <c r="H7" s="59">
        <v>3</v>
      </c>
      <c r="I7" s="61" t="str">
        <f t="shared" si="2"/>
        <v>レポート</v>
      </c>
    </row>
    <row r="8" spans="2:11" x14ac:dyDescent="0.15">
      <c r="B8" s="57">
        <v>1054</v>
      </c>
      <c r="C8" s="56" t="s">
        <v>63</v>
      </c>
      <c r="D8" s="58">
        <v>30</v>
      </c>
      <c r="E8" s="59">
        <v>50</v>
      </c>
      <c r="F8" s="60" t="str">
        <f t="shared" si="0"/>
        <v>◎</v>
      </c>
      <c r="G8" s="58">
        <f t="shared" si="1"/>
        <v>80</v>
      </c>
      <c r="H8" s="59">
        <v>2</v>
      </c>
      <c r="I8" s="61" t="str">
        <f t="shared" si="2"/>
        <v/>
      </c>
      <c r="K8" s="48" t="s">
        <v>64</v>
      </c>
    </row>
    <row r="9" spans="2:11" x14ac:dyDescent="0.15">
      <c r="B9" s="57">
        <v>1055</v>
      </c>
      <c r="C9" s="56" t="s">
        <v>65</v>
      </c>
      <c r="D9" s="58">
        <v>50</v>
      </c>
      <c r="E9" s="59">
        <v>40</v>
      </c>
      <c r="F9" s="60" t="str">
        <f t="shared" si="0"/>
        <v>◎</v>
      </c>
      <c r="G9" s="58">
        <f t="shared" si="1"/>
        <v>90</v>
      </c>
      <c r="H9" s="59">
        <v>0</v>
      </c>
      <c r="I9" s="61" t="str">
        <f t="shared" si="2"/>
        <v/>
      </c>
      <c r="K9" s="48" t="s">
        <v>66</v>
      </c>
    </row>
    <row r="10" spans="2:11" x14ac:dyDescent="0.15">
      <c r="B10" s="57">
        <v>1056</v>
      </c>
      <c r="C10" s="56" t="s">
        <v>67</v>
      </c>
      <c r="D10" s="58">
        <v>10</v>
      </c>
      <c r="E10" s="59">
        <v>40</v>
      </c>
      <c r="F10" s="60" t="str">
        <f t="shared" si="0"/>
        <v>▲</v>
      </c>
      <c r="G10" s="58">
        <f t="shared" si="1"/>
        <v>50</v>
      </c>
      <c r="H10" s="59">
        <v>3</v>
      </c>
      <c r="I10" s="61" t="str">
        <f t="shared" si="2"/>
        <v>レポート</v>
      </c>
      <c r="K10" s="48" t="s">
        <v>68</v>
      </c>
    </row>
    <row r="11" spans="2:11" x14ac:dyDescent="0.15">
      <c r="B11" s="57">
        <v>1057</v>
      </c>
      <c r="C11" s="56" t="s">
        <v>69</v>
      </c>
      <c r="D11" s="58">
        <v>40</v>
      </c>
      <c r="E11" s="59">
        <v>30</v>
      </c>
      <c r="F11" s="60" t="str">
        <f t="shared" si="0"/>
        <v>◎</v>
      </c>
      <c r="G11" s="58">
        <f t="shared" si="1"/>
        <v>70</v>
      </c>
      <c r="H11" s="59">
        <v>2</v>
      </c>
      <c r="I11" s="61" t="str">
        <f t="shared" si="2"/>
        <v/>
      </c>
    </row>
    <row r="12" spans="2:11" x14ac:dyDescent="0.15">
      <c r="B12" s="57">
        <v>1058</v>
      </c>
      <c r="C12" s="56" t="s">
        <v>70</v>
      </c>
      <c r="D12" s="58">
        <v>30</v>
      </c>
      <c r="E12" s="59">
        <v>20</v>
      </c>
      <c r="F12" s="60" t="str">
        <f t="shared" si="0"/>
        <v>▲</v>
      </c>
      <c r="G12" s="58">
        <f t="shared" si="1"/>
        <v>50</v>
      </c>
      <c r="H12" s="59">
        <v>1</v>
      </c>
      <c r="I12" s="61" t="str">
        <f t="shared" si="2"/>
        <v>レポート</v>
      </c>
    </row>
    <row r="13" spans="2:11" x14ac:dyDescent="0.15">
      <c r="B13" s="57">
        <v>1059</v>
      </c>
      <c r="C13" s="56" t="s">
        <v>71</v>
      </c>
      <c r="D13" s="58">
        <v>20</v>
      </c>
      <c r="E13" s="59">
        <v>40</v>
      </c>
      <c r="F13" s="60" t="str">
        <f t="shared" si="0"/>
        <v>▲</v>
      </c>
      <c r="G13" s="58">
        <f t="shared" si="1"/>
        <v>60</v>
      </c>
      <c r="H13" s="59">
        <v>2</v>
      </c>
      <c r="I13" s="61" t="str">
        <f t="shared" si="2"/>
        <v/>
      </c>
    </row>
    <row r="14" spans="2:11" ht="19.5" thickBot="1" x14ac:dyDescent="0.2">
      <c r="B14" s="62">
        <v>1060</v>
      </c>
      <c r="C14" s="63" t="s">
        <v>72</v>
      </c>
      <c r="D14" s="64">
        <v>50</v>
      </c>
      <c r="E14" s="65">
        <v>30</v>
      </c>
      <c r="F14" s="66" t="str">
        <f t="shared" si="0"/>
        <v>◎</v>
      </c>
      <c r="G14" s="64">
        <f t="shared" si="1"/>
        <v>80</v>
      </c>
      <c r="H14" s="65">
        <v>5</v>
      </c>
      <c r="I14" s="67" t="str">
        <f t="shared" si="2"/>
        <v>レポート</v>
      </c>
    </row>
  </sheetData>
  <phoneticPr fontId="4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0399-5317-4FB2-B59C-AC900A10FFF8}">
  <sheetPr>
    <tabColor rgb="FFFF0000"/>
  </sheetPr>
  <dimension ref="B1:K14"/>
  <sheetViews>
    <sheetView workbookViewId="0"/>
  </sheetViews>
  <sheetFormatPr defaultRowHeight="18.75" x14ac:dyDescent="0.15"/>
  <cols>
    <col min="1" max="1" width="3.5" style="48" customWidth="1"/>
    <col min="2" max="2" width="9" style="48"/>
    <col min="3" max="3" width="11.25" style="48" customWidth="1"/>
    <col min="4" max="16384" width="9" style="48"/>
  </cols>
  <sheetData>
    <row r="1" spans="2:11" ht="18" customHeight="1" x14ac:dyDescent="0.15"/>
    <row r="2" spans="2:11" ht="25.5" x14ac:dyDescent="0.15">
      <c r="B2" s="49" t="s">
        <v>48</v>
      </c>
    </row>
    <row r="3" spans="2:11" ht="19.5" thickBot="1" x14ac:dyDescent="0.2"/>
    <row r="4" spans="2:11" ht="19.5" thickBot="1" x14ac:dyDescent="0.2">
      <c r="B4" s="50" t="s">
        <v>49</v>
      </c>
      <c r="C4" s="51" t="s">
        <v>50</v>
      </c>
      <c r="D4" s="52" t="s">
        <v>51</v>
      </c>
      <c r="E4" s="53" t="s">
        <v>52</v>
      </c>
      <c r="F4" s="54" t="s">
        <v>53</v>
      </c>
      <c r="G4" s="52" t="s">
        <v>54</v>
      </c>
      <c r="H4" s="53" t="s">
        <v>55</v>
      </c>
      <c r="I4" s="55" t="s">
        <v>56</v>
      </c>
      <c r="K4" s="56" t="s">
        <v>57</v>
      </c>
    </row>
    <row r="5" spans="2:11" ht="19.5" thickTop="1" x14ac:dyDescent="0.15">
      <c r="B5" s="57">
        <v>1051</v>
      </c>
      <c r="C5" s="56" t="s">
        <v>58</v>
      </c>
      <c r="D5" s="58">
        <v>40</v>
      </c>
      <c r="E5" s="59">
        <v>30</v>
      </c>
      <c r="F5" s="60" t="str">
        <f>IF(AND(D5&gt;=30,E5&gt;=30),"◎","▲")</f>
        <v>◎</v>
      </c>
      <c r="G5" s="58">
        <f>SUM(D5:E5)</f>
        <v>70</v>
      </c>
      <c r="H5" s="59">
        <v>4</v>
      </c>
      <c r="I5" s="61" t="str">
        <f>IF(OR(G5&lt;=50,H5&gt;=4),"レポート","")</f>
        <v>レポート</v>
      </c>
      <c r="K5" s="48" t="s">
        <v>59</v>
      </c>
    </row>
    <row r="6" spans="2:11" x14ac:dyDescent="0.15">
      <c r="B6" s="57">
        <v>1052</v>
      </c>
      <c r="C6" s="56" t="s">
        <v>60</v>
      </c>
      <c r="D6" s="58">
        <v>20</v>
      </c>
      <c r="E6" s="59">
        <v>40</v>
      </c>
      <c r="F6" s="60" t="str">
        <f t="shared" ref="F6:F14" si="0">IF(AND(D6&gt;=30,E6&gt;=30),"◎","▲")</f>
        <v>▲</v>
      </c>
      <c r="G6" s="58">
        <f t="shared" ref="G6:G14" si="1">SUM(D6:E6)</f>
        <v>60</v>
      </c>
      <c r="H6" s="59">
        <v>2</v>
      </c>
      <c r="I6" s="61" t="str">
        <f t="shared" ref="I6:I14" si="2">IF(OR(G6&lt;=50,H6&gt;=4),"レポート","")</f>
        <v/>
      </c>
      <c r="K6" s="48" t="s">
        <v>61</v>
      </c>
    </row>
    <row r="7" spans="2:11" x14ac:dyDescent="0.15">
      <c r="B7" s="57">
        <v>1053</v>
      </c>
      <c r="C7" s="56" t="s">
        <v>62</v>
      </c>
      <c r="D7" s="58">
        <v>20</v>
      </c>
      <c r="E7" s="59">
        <v>30</v>
      </c>
      <c r="F7" s="60" t="str">
        <f t="shared" si="0"/>
        <v>▲</v>
      </c>
      <c r="G7" s="58">
        <f t="shared" si="1"/>
        <v>50</v>
      </c>
      <c r="H7" s="59">
        <v>3</v>
      </c>
      <c r="I7" s="61" t="str">
        <f t="shared" si="2"/>
        <v>レポート</v>
      </c>
    </row>
    <row r="8" spans="2:11" x14ac:dyDescent="0.15">
      <c r="B8" s="57">
        <v>1054</v>
      </c>
      <c r="C8" s="56" t="s">
        <v>63</v>
      </c>
      <c r="D8" s="58">
        <v>30</v>
      </c>
      <c r="E8" s="59">
        <v>50</v>
      </c>
      <c r="F8" s="60" t="str">
        <f t="shared" si="0"/>
        <v>◎</v>
      </c>
      <c r="G8" s="58">
        <f t="shared" si="1"/>
        <v>80</v>
      </c>
      <c r="H8" s="59">
        <v>2</v>
      </c>
      <c r="I8" s="61" t="str">
        <f t="shared" si="2"/>
        <v/>
      </c>
      <c r="K8" s="48" t="s">
        <v>64</v>
      </c>
    </row>
    <row r="9" spans="2:11" x14ac:dyDescent="0.15">
      <c r="B9" s="57">
        <v>1055</v>
      </c>
      <c r="C9" s="56" t="s">
        <v>65</v>
      </c>
      <c r="D9" s="58">
        <v>50</v>
      </c>
      <c r="E9" s="59">
        <v>40</v>
      </c>
      <c r="F9" s="60" t="str">
        <f t="shared" si="0"/>
        <v>◎</v>
      </c>
      <c r="G9" s="58">
        <f t="shared" si="1"/>
        <v>90</v>
      </c>
      <c r="H9" s="59">
        <v>0</v>
      </c>
      <c r="I9" s="61" t="str">
        <f t="shared" si="2"/>
        <v/>
      </c>
      <c r="K9" s="48" t="s">
        <v>66</v>
      </c>
    </row>
    <row r="10" spans="2:11" x14ac:dyDescent="0.15">
      <c r="B10" s="57">
        <v>1056</v>
      </c>
      <c r="C10" s="56" t="s">
        <v>67</v>
      </c>
      <c r="D10" s="58">
        <v>10</v>
      </c>
      <c r="E10" s="59">
        <v>40</v>
      </c>
      <c r="F10" s="60" t="str">
        <f t="shared" si="0"/>
        <v>▲</v>
      </c>
      <c r="G10" s="58">
        <f t="shared" si="1"/>
        <v>50</v>
      </c>
      <c r="H10" s="59">
        <v>3</v>
      </c>
      <c r="I10" s="61" t="str">
        <f t="shared" si="2"/>
        <v>レポート</v>
      </c>
      <c r="K10" s="48" t="s">
        <v>68</v>
      </c>
    </row>
    <row r="11" spans="2:11" x14ac:dyDescent="0.15">
      <c r="B11" s="57">
        <v>1057</v>
      </c>
      <c r="C11" s="56" t="s">
        <v>69</v>
      </c>
      <c r="D11" s="58">
        <v>40</v>
      </c>
      <c r="E11" s="59">
        <v>30</v>
      </c>
      <c r="F11" s="60" t="str">
        <f t="shared" si="0"/>
        <v>◎</v>
      </c>
      <c r="G11" s="58">
        <f t="shared" si="1"/>
        <v>70</v>
      </c>
      <c r="H11" s="59">
        <v>2</v>
      </c>
      <c r="I11" s="61" t="str">
        <f t="shared" si="2"/>
        <v/>
      </c>
    </row>
    <row r="12" spans="2:11" x14ac:dyDescent="0.15">
      <c r="B12" s="57">
        <v>1058</v>
      </c>
      <c r="C12" s="56" t="s">
        <v>70</v>
      </c>
      <c r="D12" s="58">
        <v>30</v>
      </c>
      <c r="E12" s="59">
        <v>20</v>
      </c>
      <c r="F12" s="60" t="str">
        <f t="shared" si="0"/>
        <v>▲</v>
      </c>
      <c r="G12" s="58">
        <f t="shared" si="1"/>
        <v>50</v>
      </c>
      <c r="H12" s="59">
        <v>1</v>
      </c>
      <c r="I12" s="61" t="str">
        <f t="shared" si="2"/>
        <v>レポート</v>
      </c>
    </row>
    <row r="13" spans="2:11" x14ac:dyDescent="0.15">
      <c r="B13" s="57">
        <v>1059</v>
      </c>
      <c r="C13" s="56" t="s">
        <v>71</v>
      </c>
      <c r="D13" s="58">
        <v>20</v>
      </c>
      <c r="E13" s="59">
        <v>40</v>
      </c>
      <c r="F13" s="60" t="str">
        <f t="shared" si="0"/>
        <v>▲</v>
      </c>
      <c r="G13" s="58">
        <f t="shared" si="1"/>
        <v>60</v>
      </c>
      <c r="H13" s="59">
        <v>2</v>
      </c>
      <c r="I13" s="61" t="str">
        <f t="shared" si="2"/>
        <v/>
      </c>
    </row>
    <row r="14" spans="2:11" ht="19.5" thickBot="1" x14ac:dyDescent="0.2">
      <c r="B14" s="62">
        <v>1060</v>
      </c>
      <c r="C14" s="63" t="s">
        <v>72</v>
      </c>
      <c r="D14" s="64">
        <v>50</v>
      </c>
      <c r="E14" s="65">
        <v>30</v>
      </c>
      <c r="F14" s="66" t="str">
        <f t="shared" si="0"/>
        <v>◎</v>
      </c>
      <c r="G14" s="64">
        <f t="shared" si="1"/>
        <v>80</v>
      </c>
      <c r="H14" s="65">
        <v>5</v>
      </c>
      <c r="I14" s="67" t="str">
        <f t="shared" si="2"/>
        <v>レポート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Sheet1</vt:lpstr>
      <vt:lpstr>関数入力</vt:lpstr>
      <vt:lpstr>ROUND結果</vt:lpstr>
      <vt:lpstr>関数のネスト</vt:lpstr>
      <vt:lpstr>関数のネスト結果</vt:lpstr>
      <vt:lpstr>INT関数</vt:lpstr>
      <vt:lpstr>INT結果</vt:lpstr>
      <vt:lpstr>COUNT</vt:lpstr>
      <vt:lpstr>COUNT結果</vt:lpstr>
      <vt:lpstr>判定</vt:lpstr>
      <vt:lpstr>判定結果</vt:lpstr>
      <vt:lpstr>問題8</vt:lpstr>
      <vt:lpstr>完成8</vt:lpstr>
      <vt:lpstr>問8OR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スクールデポ</dc:creator>
  <cp:lastModifiedBy>政行 山北</cp:lastModifiedBy>
  <dcterms:created xsi:type="dcterms:W3CDTF">2007-05-29T01:32:09Z</dcterms:created>
  <dcterms:modified xsi:type="dcterms:W3CDTF">2026-07-03T06:15:22Z</dcterms:modified>
</cp:coreProperties>
</file>